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847BE12F-B2E4-4B10-8141-787638BE308C}" xr6:coauthVersionLast="47" xr6:coauthVersionMax="47" xr10:uidLastSave="{00000000-0000-0000-0000-000000000000}"/>
  <bookViews>
    <workbookView xWindow="-120" yWindow="-120" windowWidth="29040" windowHeight="15720" xr2:uid="{049BA605-3255-4B2B-8E24-32B6839F7857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доп.43'!$A$1:$K$224</definedName>
  </definedNames>
  <calcPr calcId="191029" iterate="1"/>
</workbook>
</file>

<file path=xl/calcChain.xml><?xml version="1.0" encoding="utf-8"?>
<calcChain xmlns="http://schemas.openxmlformats.org/spreadsheetml/2006/main">
  <c r="H222" i="7" l="1"/>
  <c r="H219" i="7"/>
  <c r="C222" i="7"/>
  <c r="C219" i="7"/>
  <c r="J22" i="7"/>
  <c r="J19" i="7"/>
  <c r="J18" i="7"/>
  <c r="J17" i="7"/>
  <c r="J16" i="7"/>
  <c r="J15" i="7"/>
  <c r="I22" i="7"/>
  <c r="H216" i="7"/>
  <c r="J216" i="7"/>
  <c r="H215" i="7"/>
  <c r="J215" i="7"/>
  <c r="AQ214" i="7"/>
  <c r="A214" i="7"/>
  <c r="H212" i="7"/>
  <c r="J212" i="7"/>
  <c r="H211" i="7"/>
  <c r="J211" i="7"/>
  <c r="A210" i="7"/>
  <c r="H208" i="7"/>
  <c r="J208" i="7"/>
  <c r="H207" i="7"/>
  <c r="J207" i="7"/>
  <c r="A206" i="7"/>
  <c r="AA204" i="7"/>
  <c r="Z204" i="7"/>
  <c r="X204" i="7"/>
  <c r="I203" i="7"/>
  <c r="AB203" i="7" s="1"/>
  <c r="H203" i="7"/>
  <c r="G203" i="7"/>
  <c r="E203" i="7"/>
  <c r="J202" i="7"/>
  <c r="E202" i="7"/>
  <c r="K201" i="7"/>
  <c r="J201" i="7"/>
  <c r="E201" i="7"/>
  <c r="J200" i="7"/>
  <c r="E200" i="7"/>
  <c r="K199" i="7"/>
  <c r="J199" i="7"/>
  <c r="I199" i="7"/>
  <c r="H199" i="7"/>
  <c r="G199" i="7"/>
  <c r="F199" i="7"/>
  <c r="K198" i="7"/>
  <c r="J198" i="7"/>
  <c r="I198" i="7"/>
  <c r="W198" i="7" s="1"/>
  <c r="H198" i="7"/>
  <c r="G198" i="7"/>
  <c r="F198" i="7"/>
  <c r="K197" i="7"/>
  <c r="J197" i="7"/>
  <c r="I197" i="7"/>
  <c r="H197" i="7"/>
  <c r="G197" i="7"/>
  <c r="F197" i="7"/>
  <c r="K196" i="7"/>
  <c r="J196" i="7"/>
  <c r="I196" i="7"/>
  <c r="H196" i="7"/>
  <c r="G196" i="7"/>
  <c r="F196" i="7"/>
  <c r="C195" i="7"/>
  <c r="V194" i="7"/>
  <c r="K202" i="7" s="1"/>
  <c r="T194" i="7"/>
  <c r="R194" i="7"/>
  <c r="K200" i="7" s="1"/>
  <c r="U194" i="7"/>
  <c r="I202" i="7" s="1"/>
  <c r="S194" i="7"/>
  <c r="I201" i="7" s="1"/>
  <c r="Q194" i="7"/>
  <c r="I200" i="7" s="1"/>
  <c r="E194" i="7"/>
  <c r="D194" i="7"/>
  <c r="AA192" i="7"/>
  <c r="Z192" i="7"/>
  <c r="X192" i="7"/>
  <c r="I191" i="7"/>
  <c r="AB191" i="7" s="1"/>
  <c r="H191" i="7"/>
  <c r="G191" i="7"/>
  <c r="E191" i="7"/>
  <c r="J190" i="7"/>
  <c r="E190" i="7"/>
  <c r="J189" i="7"/>
  <c r="E189" i="7"/>
  <c r="J188" i="7"/>
  <c r="E188" i="7"/>
  <c r="K187" i="7"/>
  <c r="J187" i="7"/>
  <c r="I187" i="7"/>
  <c r="H187" i="7"/>
  <c r="G187" i="7"/>
  <c r="F187" i="7"/>
  <c r="K186" i="7"/>
  <c r="J186" i="7"/>
  <c r="I186" i="7"/>
  <c r="W186" i="7" s="1"/>
  <c r="H186" i="7"/>
  <c r="G186" i="7"/>
  <c r="F186" i="7"/>
  <c r="K185" i="7"/>
  <c r="J185" i="7"/>
  <c r="I185" i="7"/>
  <c r="H185" i="7"/>
  <c r="G185" i="7"/>
  <c r="F185" i="7"/>
  <c r="K184" i="7"/>
  <c r="J184" i="7"/>
  <c r="I184" i="7"/>
  <c r="H184" i="7"/>
  <c r="G184" i="7"/>
  <c r="F184" i="7"/>
  <c r="C183" i="7"/>
  <c r="V182" i="7"/>
  <c r="K190" i="7" s="1"/>
  <c r="T182" i="7"/>
  <c r="K189" i="7" s="1"/>
  <c r="R182" i="7"/>
  <c r="K188" i="7" s="1"/>
  <c r="U182" i="7"/>
  <c r="I190" i="7" s="1"/>
  <c r="S182" i="7"/>
  <c r="I189" i="7" s="1"/>
  <c r="Q182" i="7"/>
  <c r="I188" i="7" s="1"/>
  <c r="E182" i="7"/>
  <c r="D182" i="7"/>
  <c r="AA180" i="7"/>
  <c r="Z180" i="7"/>
  <c r="X180" i="7"/>
  <c r="K179" i="7"/>
  <c r="P180" i="7" s="1"/>
  <c r="J179" i="7"/>
  <c r="I179" i="7"/>
  <c r="H180" i="7" s="1"/>
  <c r="H179" i="7"/>
  <c r="G179" i="7"/>
  <c r="F179" i="7"/>
  <c r="V179" i="7"/>
  <c r="T179" i="7"/>
  <c r="R179" i="7"/>
  <c r="U179" i="7"/>
  <c r="S179" i="7"/>
  <c r="Q179" i="7"/>
  <c r="E179" i="7"/>
  <c r="D179" i="7"/>
  <c r="B179" i="7"/>
  <c r="AA177" i="7"/>
  <c r="Z177" i="7"/>
  <c r="X177" i="7"/>
  <c r="I176" i="7"/>
  <c r="AB176" i="7" s="1"/>
  <c r="H176" i="7"/>
  <c r="G176" i="7"/>
  <c r="E176" i="7"/>
  <c r="J175" i="7"/>
  <c r="I175" i="7"/>
  <c r="E175" i="7"/>
  <c r="J174" i="7"/>
  <c r="E174" i="7"/>
  <c r="J173" i="7"/>
  <c r="E173" i="7"/>
  <c r="K172" i="7"/>
  <c r="J172" i="7"/>
  <c r="I172" i="7"/>
  <c r="H172" i="7"/>
  <c r="G172" i="7"/>
  <c r="F172" i="7"/>
  <c r="K171" i="7"/>
  <c r="J171" i="7"/>
  <c r="I171" i="7"/>
  <c r="W171" i="7" s="1"/>
  <c r="H171" i="7"/>
  <c r="G171" i="7"/>
  <c r="F171" i="7"/>
  <c r="K170" i="7"/>
  <c r="J170" i="7"/>
  <c r="I170" i="7"/>
  <c r="H170" i="7"/>
  <c r="G170" i="7"/>
  <c r="F170" i="7"/>
  <c r="K169" i="7"/>
  <c r="J169" i="7"/>
  <c r="I169" i="7"/>
  <c r="W169" i="7" s="1"/>
  <c r="H169" i="7"/>
  <c r="G169" i="7"/>
  <c r="F169" i="7"/>
  <c r="V168" i="7"/>
  <c r="K175" i="7" s="1"/>
  <c r="T168" i="7"/>
  <c r="K174" i="7" s="1"/>
  <c r="R168" i="7"/>
  <c r="K173" i="7" s="1"/>
  <c r="U168" i="7"/>
  <c r="S168" i="7"/>
  <c r="I174" i="7" s="1"/>
  <c r="Q168" i="7"/>
  <c r="I173" i="7" s="1"/>
  <c r="E168" i="7"/>
  <c r="D168" i="7"/>
  <c r="AA166" i="7"/>
  <c r="Z166" i="7"/>
  <c r="Y166" i="7"/>
  <c r="X166" i="7"/>
  <c r="C165" i="7"/>
  <c r="K164" i="7"/>
  <c r="P166" i="7" s="1"/>
  <c r="J164" i="7"/>
  <c r="I164" i="7"/>
  <c r="H166" i="7" s="1"/>
  <c r="H164" i="7"/>
  <c r="G164" i="7"/>
  <c r="F164" i="7"/>
  <c r="V164" i="7"/>
  <c r="T164" i="7"/>
  <c r="R164" i="7"/>
  <c r="U164" i="7"/>
  <c r="S164" i="7"/>
  <c r="Q164" i="7"/>
  <c r="E164" i="7"/>
  <c r="D164" i="7"/>
  <c r="B164" i="7"/>
  <c r="AA162" i="7"/>
  <c r="Z162" i="7"/>
  <c r="X162" i="7"/>
  <c r="I161" i="7"/>
  <c r="AB161" i="7" s="1"/>
  <c r="H161" i="7"/>
  <c r="G161" i="7"/>
  <c r="E161" i="7"/>
  <c r="J160" i="7"/>
  <c r="E160" i="7"/>
  <c r="K159" i="7"/>
  <c r="J159" i="7"/>
  <c r="I159" i="7"/>
  <c r="E159" i="7"/>
  <c r="J158" i="7"/>
  <c r="E158" i="7"/>
  <c r="K157" i="7"/>
  <c r="J157" i="7"/>
  <c r="I157" i="7"/>
  <c r="H157" i="7"/>
  <c r="G157" i="7"/>
  <c r="F157" i="7"/>
  <c r="K156" i="7"/>
  <c r="J156" i="7"/>
  <c r="I156" i="7"/>
  <c r="W156" i="7" s="1"/>
  <c r="H156" i="7"/>
  <c r="G156" i="7"/>
  <c r="F156" i="7"/>
  <c r="K155" i="7"/>
  <c r="J155" i="7"/>
  <c r="I155" i="7"/>
  <c r="H155" i="7"/>
  <c r="G155" i="7"/>
  <c r="F155" i="7"/>
  <c r="K154" i="7"/>
  <c r="J154" i="7"/>
  <c r="I154" i="7"/>
  <c r="H154" i="7"/>
  <c r="G154" i="7"/>
  <c r="F154" i="7"/>
  <c r="C153" i="7"/>
  <c r="V152" i="7"/>
  <c r="K160" i="7" s="1"/>
  <c r="T152" i="7"/>
  <c r="R152" i="7"/>
  <c r="K158" i="7" s="1"/>
  <c r="U152" i="7"/>
  <c r="I160" i="7" s="1"/>
  <c r="S152" i="7"/>
  <c r="Q152" i="7"/>
  <c r="I158" i="7" s="1"/>
  <c r="E152" i="7"/>
  <c r="D152" i="7"/>
  <c r="AA150" i="7"/>
  <c r="Z150" i="7"/>
  <c r="X150" i="7"/>
  <c r="I149" i="7"/>
  <c r="AB149" i="7" s="1"/>
  <c r="H149" i="7"/>
  <c r="G149" i="7"/>
  <c r="E149" i="7"/>
  <c r="J148" i="7"/>
  <c r="E148" i="7"/>
  <c r="J147" i="7"/>
  <c r="E147" i="7"/>
  <c r="J146" i="7"/>
  <c r="E146" i="7"/>
  <c r="K145" i="7"/>
  <c r="J145" i="7"/>
  <c r="I145" i="7"/>
  <c r="H145" i="7"/>
  <c r="G145" i="7"/>
  <c r="F145" i="7"/>
  <c r="K144" i="7"/>
  <c r="J144" i="7"/>
  <c r="I144" i="7"/>
  <c r="W144" i="7" s="1"/>
  <c r="H144" i="7"/>
  <c r="G144" i="7"/>
  <c r="F144" i="7"/>
  <c r="K143" i="7"/>
  <c r="J143" i="7"/>
  <c r="I143" i="7"/>
  <c r="H143" i="7"/>
  <c r="G143" i="7"/>
  <c r="F143" i="7"/>
  <c r="K142" i="7"/>
  <c r="J142" i="7"/>
  <c r="I142" i="7"/>
  <c r="H142" i="7"/>
  <c r="G142" i="7"/>
  <c r="F142" i="7"/>
  <c r="C141" i="7"/>
  <c r="V140" i="7"/>
  <c r="K148" i="7" s="1"/>
  <c r="T140" i="7"/>
  <c r="K147" i="7" s="1"/>
  <c r="R140" i="7"/>
  <c r="K146" i="7" s="1"/>
  <c r="U140" i="7"/>
  <c r="I148" i="7" s="1"/>
  <c r="S140" i="7"/>
  <c r="I147" i="7" s="1"/>
  <c r="Q140" i="7"/>
  <c r="I146" i="7" s="1"/>
  <c r="E140" i="7"/>
  <c r="D140" i="7"/>
  <c r="AA138" i="7"/>
  <c r="Z138" i="7"/>
  <c r="X138" i="7"/>
  <c r="C137" i="7"/>
  <c r="K136" i="7"/>
  <c r="P138" i="7" s="1"/>
  <c r="J136" i="7"/>
  <c r="I136" i="7"/>
  <c r="O138" i="7" s="1"/>
  <c r="H136" i="7"/>
  <c r="G136" i="7"/>
  <c r="F136" i="7"/>
  <c r="V136" i="7"/>
  <c r="T136" i="7"/>
  <c r="R136" i="7"/>
  <c r="U136" i="7"/>
  <c r="S136" i="7"/>
  <c r="Q136" i="7"/>
  <c r="E136" i="7"/>
  <c r="D136" i="7"/>
  <c r="B136" i="7"/>
  <c r="AA134" i="7"/>
  <c r="Z134" i="7"/>
  <c r="X134" i="7"/>
  <c r="I133" i="7"/>
  <c r="AB133" i="7" s="1"/>
  <c r="H133" i="7"/>
  <c r="G133" i="7"/>
  <c r="E133" i="7"/>
  <c r="J132" i="7"/>
  <c r="E132" i="7"/>
  <c r="J131" i="7"/>
  <c r="E131" i="7"/>
  <c r="J130" i="7"/>
  <c r="E130" i="7"/>
  <c r="K129" i="7"/>
  <c r="J129" i="7"/>
  <c r="I129" i="7"/>
  <c r="W129" i="7" s="1"/>
  <c r="H129" i="7"/>
  <c r="G129" i="7"/>
  <c r="F129" i="7"/>
  <c r="K128" i="7"/>
  <c r="J128" i="7"/>
  <c r="I128" i="7"/>
  <c r="H128" i="7"/>
  <c r="G128" i="7"/>
  <c r="F128" i="7"/>
  <c r="K127" i="7"/>
  <c r="J127" i="7"/>
  <c r="I127" i="7"/>
  <c r="W127" i="7" s="1"/>
  <c r="H127" i="7"/>
  <c r="G127" i="7"/>
  <c r="F127" i="7"/>
  <c r="C126" i="7"/>
  <c r="V125" i="7"/>
  <c r="K132" i="7" s="1"/>
  <c r="T125" i="7"/>
  <c r="K131" i="7" s="1"/>
  <c r="R125" i="7"/>
  <c r="K130" i="7" s="1"/>
  <c r="U125" i="7"/>
  <c r="I132" i="7" s="1"/>
  <c r="S125" i="7"/>
  <c r="I131" i="7" s="1"/>
  <c r="Q125" i="7"/>
  <c r="I130" i="7" s="1"/>
  <c r="E125" i="7"/>
  <c r="D125" i="7"/>
  <c r="AA123" i="7"/>
  <c r="Z123" i="7"/>
  <c r="X123" i="7"/>
  <c r="I122" i="7"/>
  <c r="AB122" i="7" s="1"/>
  <c r="H122" i="7"/>
  <c r="G122" i="7"/>
  <c r="E122" i="7"/>
  <c r="J121" i="7"/>
  <c r="E121" i="7"/>
  <c r="J120" i="7"/>
  <c r="E120" i="7"/>
  <c r="J119" i="7"/>
  <c r="E119" i="7"/>
  <c r="K118" i="7"/>
  <c r="J118" i="7"/>
  <c r="I118" i="7"/>
  <c r="W118" i="7" s="1"/>
  <c r="H118" i="7"/>
  <c r="G118" i="7"/>
  <c r="F118" i="7"/>
  <c r="K117" i="7"/>
  <c r="J117" i="7"/>
  <c r="I117" i="7"/>
  <c r="H117" i="7"/>
  <c r="G117" i="7"/>
  <c r="F117" i="7"/>
  <c r="K116" i="7"/>
  <c r="J116" i="7"/>
  <c r="I116" i="7"/>
  <c r="W116" i="7" s="1"/>
  <c r="H116" i="7"/>
  <c r="G116" i="7"/>
  <c r="F116" i="7"/>
  <c r="C115" i="7"/>
  <c r="V114" i="7"/>
  <c r="K121" i="7" s="1"/>
  <c r="T114" i="7"/>
  <c r="K120" i="7" s="1"/>
  <c r="R114" i="7"/>
  <c r="K119" i="7" s="1"/>
  <c r="U114" i="7"/>
  <c r="I121" i="7" s="1"/>
  <c r="S114" i="7"/>
  <c r="I120" i="7" s="1"/>
  <c r="Q114" i="7"/>
  <c r="I119" i="7" s="1"/>
  <c r="E114" i="7"/>
  <c r="D114" i="7"/>
  <c r="B113" i="7"/>
  <c r="A111" i="7"/>
  <c r="H109" i="7"/>
  <c r="J109" i="7"/>
  <c r="H108" i="7"/>
  <c r="J108" i="7"/>
  <c r="A107" i="7"/>
  <c r="AA105" i="7"/>
  <c r="Z105" i="7"/>
  <c r="Y105" i="7"/>
  <c r="I104" i="7"/>
  <c r="AB104" i="7" s="1"/>
  <c r="H104" i="7"/>
  <c r="G104" i="7"/>
  <c r="E104" i="7"/>
  <c r="J103" i="7"/>
  <c r="E103" i="7"/>
  <c r="J102" i="7"/>
  <c r="E102" i="7"/>
  <c r="K101" i="7"/>
  <c r="J101" i="7"/>
  <c r="I101" i="7"/>
  <c r="H101" i="7"/>
  <c r="G101" i="7"/>
  <c r="F101" i="7"/>
  <c r="V100" i="7"/>
  <c r="T100" i="7"/>
  <c r="K103" i="7" s="1"/>
  <c r="R100" i="7"/>
  <c r="K102" i="7" s="1"/>
  <c r="U100" i="7"/>
  <c r="S100" i="7"/>
  <c r="I103" i="7" s="1"/>
  <c r="Q100" i="7"/>
  <c r="I102" i="7" s="1"/>
  <c r="E100" i="7"/>
  <c r="D100" i="7"/>
  <c r="B99" i="7"/>
  <c r="A97" i="7"/>
  <c r="H95" i="7"/>
  <c r="J95" i="7"/>
  <c r="H94" i="7"/>
  <c r="J94" i="7"/>
  <c r="A93" i="7"/>
  <c r="AA91" i="7"/>
  <c r="Z91" i="7"/>
  <c r="Y91" i="7"/>
  <c r="I90" i="7"/>
  <c r="AB90" i="7" s="1"/>
  <c r="H90" i="7"/>
  <c r="G90" i="7"/>
  <c r="E90" i="7"/>
  <c r="J89" i="7"/>
  <c r="E89" i="7"/>
  <c r="J88" i="7"/>
  <c r="E88" i="7"/>
  <c r="J87" i="7"/>
  <c r="E87" i="7"/>
  <c r="K86" i="7"/>
  <c r="J86" i="7"/>
  <c r="I86" i="7"/>
  <c r="W86" i="7" s="1"/>
  <c r="H86" i="7"/>
  <c r="G86" i="7"/>
  <c r="F86" i="7"/>
  <c r="K85" i="7"/>
  <c r="J85" i="7"/>
  <c r="I85" i="7"/>
  <c r="H85" i="7"/>
  <c r="G85" i="7"/>
  <c r="F85" i="7"/>
  <c r="K84" i="7"/>
  <c r="J84" i="7"/>
  <c r="I84" i="7"/>
  <c r="W84" i="7" s="1"/>
  <c r="H84" i="7"/>
  <c r="G84" i="7"/>
  <c r="F84" i="7"/>
  <c r="V83" i="7"/>
  <c r="K89" i="7" s="1"/>
  <c r="T83" i="7"/>
  <c r="K88" i="7" s="1"/>
  <c r="R83" i="7"/>
  <c r="K87" i="7" s="1"/>
  <c r="U83" i="7"/>
  <c r="I89" i="7" s="1"/>
  <c r="S83" i="7"/>
  <c r="I88" i="7" s="1"/>
  <c r="Q83" i="7"/>
  <c r="I87" i="7" s="1"/>
  <c r="E83" i="7"/>
  <c r="D83" i="7"/>
  <c r="AA81" i="7"/>
  <c r="Z81" i="7"/>
  <c r="Y81" i="7"/>
  <c r="I80" i="7"/>
  <c r="AB80" i="7" s="1"/>
  <c r="H80" i="7"/>
  <c r="G80" i="7"/>
  <c r="E80" i="7"/>
  <c r="J79" i="7"/>
  <c r="E79" i="7"/>
  <c r="J78" i="7"/>
  <c r="E78" i="7"/>
  <c r="J77" i="7"/>
  <c r="E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I74" i="7"/>
  <c r="W74" i="7" s="1"/>
  <c r="H74" i="7"/>
  <c r="G74" i="7"/>
  <c r="F74" i="7"/>
  <c r="C73" i="7"/>
  <c r="V72" i="7"/>
  <c r="K79" i="7" s="1"/>
  <c r="T72" i="7"/>
  <c r="K78" i="7" s="1"/>
  <c r="R72" i="7"/>
  <c r="K77" i="7" s="1"/>
  <c r="U72" i="7"/>
  <c r="I79" i="7" s="1"/>
  <c r="S72" i="7"/>
  <c r="I78" i="7" s="1"/>
  <c r="Q72" i="7"/>
  <c r="I77" i="7" s="1"/>
  <c r="E72" i="7"/>
  <c r="D72" i="7"/>
  <c r="AA70" i="7"/>
  <c r="Z70" i="7"/>
  <c r="Y70" i="7"/>
  <c r="I69" i="7"/>
  <c r="AB69" i="7" s="1"/>
  <c r="H69" i="7"/>
  <c r="G69" i="7"/>
  <c r="E69" i="7"/>
  <c r="J68" i="7"/>
  <c r="E68" i="7"/>
  <c r="J67" i="7"/>
  <c r="I67" i="7"/>
  <c r="E67" i="7"/>
  <c r="K66" i="7"/>
  <c r="J66" i="7"/>
  <c r="I66" i="7"/>
  <c r="H66" i="7"/>
  <c r="G66" i="7"/>
  <c r="F66" i="7"/>
  <c r="C65" i="7"/>
  <c r="V64" i="7"/>
  <c r="T64" i="7"/>
  <c r="K68" i="7" s="1"/>
  <c r="R64" i="7"/>
  <c r="K67" i="7" s="1"/>
  <c r="U64" i="7"/>
  <c r="S64" i="7"/>
  <c r="I68" i="7" s="1"/>
  <c r="Q64" i="7"/>
  <c r="E64" i="7"/>
  <c r="D64" i="7"/>
  <c r="AA62" i="7"/>
  <c r="Z62" i="7"/>
  <c r="Y62" i="7"/>
  <c r="I61" i="7"/>
  <c r="AB61" i="7" s="1"/>
  <c r="H61" i="7"/>
  <c r="G61" i="7"/>
  <c r="E61" i="7"/>
  <c r="J60" i="7"/>
  <c r="E60" i="7"/>
  <c r="J59" i="7"/>
  <c r="E59" i="7"/>
  <c r="J58" i="7"/>
  <c r="E58" i="7"/>
  <c r="K57" i="7"/>
  <c r="J57" i="7"/>
  <c r="I57" i="7"/>
  <c r="W57" i="7" s="1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C54" i="7"/>
  <c r="V53" i="7"/>
  <c r="K60" i="7" s="1"/>
  <c r="T53" i="7"/>
  <c r="K59" i="7" s="1"/>
  <c r="R53" i="7"/>
  <c r="K58" i="7" s="1"/>
  <c r="U53" i="7"/>
  <c r="I60" i="7" s="1"/>
  <c r="S53" i="7"/>
  <c r="I59" i="7" s="1"/>
  <c r="Q53" i="7"/>
  <c r="I58" i="7" s="1"/>
  <c r="E53" i="7"/>
  <c r="D53" i="7"/>
  <c r="AA51" i="7"/>
  <c r="Z51" i="7"/>
  <c r="Y51" i="7"/>
  <c r="I50" i="7"/>
  <c r="AB50" i="7" s="1"/>
  <c r="H50" i="7"/>
  <c r="G50" i="7"/>
  <c r="E50" i="7"/>
  <c r="J49" i="7"/>
  <c r="E49" i="7"/>
  <c r="J48" i="7"/>
  <c r="E48" i="7"/>
  <c r="J47" i="7"/>
  <c r="E47" i="7"/>
  <c r="K46" i="7"/>
  <c r="J46" i="7"/>
  <c r="I46" i="7"/>
  <c r="W46" i="7" s="1"/>
  <c r="H46" i="7"/>
  <c r="G46" i="7"/>
  <c r="F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C43" i="7"/>
  <c r="V42" i="7"/>
  <c r="K49" i="7" s="1"/>
  <c r="T42" i="7"/>
  <c r="K48" i="7" s="1"/>
  <c r="R42" i="7"/>
  <c r="K47" i="7" s="1"/>
  <c r="U42" i="7"/>
  <c r="I49" i="7" s="1"/>
  <c r="S42" i="7"/>
  <c r="I48" i="7" s="1"/>
  <c r="Q42" i="7"/>
  <c r="I47" i="7" s="1"/>
  <c r="E42" i="7"/>
  <c r="D42" i="7"/>
  <c r="AA40" i="7"/>
  <c r="Z40" i="7"/>
  <c r="Y40" i="7"/>
  <c r="I39" i="7"/>
  <c r="AB39" i="7" s="1"/>
  <c r="H39" i="7"/>
  <c r="G39" i="7"/>
  <c r="E39" i="7"/>
  <c r="J38" i="7"/>
  <c r="E38" i="7"/>
  <c r="J37" i="7"/>
  <c r="E37" i="7"/>
  <c r="K36" i="7"/>
  <c r="J36" i="7"/>
  <c r="I36" i="7"/>
  <c r="H36" i="7"/>
  <c r="G36" i="7"/>
  <c r="F36" i="7"/>
  <c r="C35" i="7"/>
  <c r="V34" i="7"/>
  <c r="T34" i="7"/>
  <c r="K38" i="7" s="1"/>
  <c r="R34" i="7"/>
  <c r="K37" i="7" s="1"/>
  <c r="U34" i="7"/>
  <c r="S34" i="7"/>
  <c r="I38" i="7" s="1"/>
  <c r="Q34" i="7"/>
  <c r="I37" i="7" s="1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A2" i="3"/>
  <c r="DB2" i="3"/>
  <c r="DC2" i="3"/>
  <c r="A3" i="3"/>
  <c r="Y3" i="3"/>
  <c r="CX3" i="3" s="1"/>
  <c r="DF3" i="3" s="1"/>
  <c r="CW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X8" i="3"/>
  <c r="CY8" i="3"/>
  <c r="CZ8" i="3"/>
  <c r="DA8" i="3"/>
  <c r="DB8" i="3"/>
  <c r="DC8" i="3"/>
  <c r="A9" i="3"/>
  <c r="Y9" i="3"/>
  <c r="CX9" i="3"/>
  <c r="DF9" i="3" s="1"/>
  <c r="DJ9" i="3" s="1"/>
  <c r="CY9" i="3"/>
  <c r="CZ9" i="3"/>
  <c r="DA9" i="3"/>
  <c r="DB9" i="3"/>
  <c r="DC9" i="3"/>
  <c r="A10" i="3"/>
  <c r="Y10" i="3"/>
  <c r="CX10" i="3"/>
  <c r="DG10" i="3" s="1"/>
  <c r="CY10" i="3"/>
  <c r="CZ10" i="3"/>
  <c r="DA10" i="3"/>
  <c r="DB10" i="3"/>
  <c r="DC10" i="3"/>
  <c r="DF10" i="3"/>
  <c r="DJ10" i="3" s="1"/>
  <c r="A11" i="3"/>
  <c r="Y11" i="3"/>
  <c r="CX11" i="3"/>
  <c r="CY11" i="3"/>
  <c r="CZ11" i="3"/>
  <c r="DB11" i="3" s="1"/>
  <c r="DA11" i="3"/>
  <c r="DC11" i="3"/>
  <c r="DI11" i="3"/>
  <c r="A12" i="3"/>
  <c r="Y12" i="3"/>
  <c r="CY12" i="3"/>
  <c r="CZ12" i="3"/>
  <c r="DB12" i="3" s="1"/>
  <c r="DA12" i="3"/>
  <c r="DC12" i="3"/>
  <c r="A13" i="3"/>
  <c r="Y13" i="3"/>
  <c r="CX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X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U27" i="3"/>
  <c r="CV27" i="3"/>
  <c r="CX27" i="3"/>
  <c r="CY27" i="3"/>
  <c r="CZ27" i="3"/>
  <c r="DA27" i="3"/>
  <c r="DB27" i="3"/>
  <c r="DC27" i="3"/>
  <c r="A28" i="3"/>
  <c r="Y28" i="3"/>
  <c r="CW28" i="3"/>
  <c r="CX28" i="3"/>
  <c r="DH28" i="3" s="1"/>
  <c r="CY28" i="3"/>
  <c r="CZ28" i="3"/>
  <c r="DA28" i="3"/>
  <c r="DB28" i="3"/>
  <c r="DC28" i="3"/>
  <c r="DF28" i="3"/>
  <c r="DG28" i="3"/>
  <c r="DJ28" i="3" s="1"/>
  <c r="DI28" i="3"/>
  <c r="A29" i="3"/>
  <c r="Y29" i="3"/>
  <c r="CX29" i="3" s="1"/>
  <c r="DF29" i="3" s="1"/>
  <c r="CY29" i="3"/>
  <c r="CZ29" i="3"/>
  <c r="DA29" i="3"/>
  <c r="DB29" i="3"/>
  <c r="DC29" i="3"/>
  <c r="DG29" i="3"/>
  <c r="DJ29" i="3" s="1"/>
  <c r="DH29" i="3"/>
  <c r="DI29" i="3"/>
  <c r="A30" i="3"/>
  <c r="Y30" i="3"/>
  <c r="CX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X32" i="3"/>
  <c r="CY32" i="3"/>
  <c r="CZ32" i="3"/>
  <c r="DA32" i="3"/>
  <c r="DB32" i="3"/>
  <c r="DC32" i="3"/>
  <c r="A33" i="3"/>
  <c r="Y33" i="3"/>
  <c r="CX33" i="3"/>
  <c r="DI33" i="3" s="1"/>
  <c r="CY33" i="3"/>
  <c r="CZ33" i="3"/>
  <c r="DB33" i="3" s="1"/>
  <c r="DA33" i="3"/>
  <c r="DC33" i="3"/>
  <c r="A34" i="3"/>
  <c r="Y34" i="3"/>
  <c r="CV34" i="3"/>
  <c r="CX34" i="3"/>
  <c r="DF34" i="3" s="1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X36" i="3"/>
  <c r="DH36" i="3" s="1"/>
  <c r="CY36" i="3"/>
  <c r="CZ36" i="3"/>
  <c r="DB36" i="3" s="1"/>
  <c r="DA36" i="3"/>
  <c r="DC36" i="3"/>
  <c r="DF36" i="3"/>
  <c r="DJ36" i="3" s="1"/>
  <c r="DG36" i="3"/>
  <c r="DI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D12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AC29" i="1"/>
  <c r="AE29" i="1"/>
  <c r="R29" i="1" s="1"/>
  <c r="AF29" i="1"/>
  <c r="AG29" i="1"/>
  <c r="CU29" i="1" s="1"/>
  <c r="AH29" i="1"/>
  <c r="AI29" i="1"/>
  <c r="AJ29" i="1"/>
  <c r="CX29" i="1" s="1"/>
  <c r="CQ29" i="1"/>
  <c r="CT29" i="1"/>
  <c r="CV29" i="1"/>
  <c r="U29" i="1" s="1"/>
  <c r="CW29" i="1"/>
  <c r="FR29" i="1"/>
  <c r="GL29" i="1"/>
  <c r="GO29" i="1"/>
  <c r="CC36" i="1" s="1"/>
  <c r="GP29" i="1"/>
  <c r="GV29" i="1"/>
  <c r="HC29" i="1" s="1"/>
  <c r="GX29" i="1"/>
  <c r="I30" i="1"/>
  <c r="K30" i="1"/>
  <c r="P30" i="1"/>
  <c r="Q30" i="1"/>
  <c r="R30" i="1"/>
  <c r="GK30" i="1" s="1"/>
  <c r="T30" i="1"/>
  <c r="U30" i="1"/>
  <c r="AC30" i="1"/>
  <c r="AE30" i="1"/>
  <c r="AD30" i="1" s="1"/>
  <c r="AF30" i="1"/>
  <c r="AG30" i="1"/>
  <c r="AH30" i="1"/>
  <c r="AI30" i="1"/>
  <c r="CW30" i="1" s="1"/>
  <c r="V30" i="1" s="1"/>
  <c r="AJ30" i="1"/>
  <c r="CX30" i="1" s="1"/>
  <c r="W30" i="1" s="1"/>
  <c r="CQ30" i="1"/>
  <c r="CR30" i="1"/>
  <c r="CS30" i="1"/>
  <c r="CT30" i="1"/>
  <c r="CU30" i="1"/>
  <c r="CV30" i="1"/>
  <c r="FR30" i="1"/>
  <c r="GL30" i="1"/>
  <c r="GO30" i="1"/>
  <c r="GP30" i="1"/>
  <c r="GV30" i="1"/>
  <c r="HC30" i="1"/>
  <c r="GX30" i="1" s="1"/>
  <c r="I31" i="1"/>
  <c r="K31" i="1"/>
  <c r="P31" i="1"/>
  <c r="AC31" i="1"/>
  <c r="AE31" i="1"/>
  <c r="AF31" i="1"/>
  <c r="CT31" i="1" s="1"/>
  <c r="AG31" i="1"/>
  <c r="CU31" i="1" s="1"/>
  <c r="T31" i="1" s="1"/>
  <c r="AH31" i="1"/>
  <c r="CV31" i="1" s="1"/>
  <c r="U31" i="1" s="1"/>
  <c r="AI31" i="1"/>
  <c r="AJ31" i="1"/>
  <c r="CQ31" i="1"/>
  <c r="CW31" i="1"/>
  <c r="V31" i="1" s="1"/>
  <c r="CX31" i="1"/>
  <c r="W31" i="1" s="1"/>
  <c r="FR31" i="1"/>
  <c r="GL31" i="1"/>
  <c r="GO31" i="1"/>
  <c r="GP31" i="1"/>
  <c r="GV31" i="1"/>
  <c r="HC31" i="1"/>
  <c r="GX31" i="1" s="1"/>
  <c r="I32" i="1"/>
  <c r="K32" i="1"/>
  <c r="W32" i="1"/>
  <c r="AB32" i="1"/>
  <c r="AC32" i="1"/>
  <c r="AE32" i="1"/>
  <c r="AD32" i="1" s="1"/>
  <c r="AF32" i="1"/>
  <c r="CT32" i="1" s="1"/>
  <c r="AG32" i="1"/>
  <c r="CU32" i="1" s="1"/>
  <c r="AH32" i="1"/>
  <c r="AI32" i="1"/>
  <c r="CW32" i="1" s="1"/>
  <c r="V32" i="1" s="1"/>
  <c r="AJ32" i="1"/>
  <c r="CX32" i="1" s="1"/>
  <c r="CQ32" i="1"/>
  <c r="CV32" i="1"/>
  <c r="FR32" i="1"/>
  <c r="GL32" i="1"/>
  <c r="GO32" i="1"/>
  <c r="GP32" i="1"/>
  <c r="GV32" i="1"/>
  <c r="HC32" i="1" s="1"/>
  <c r="GX32" i="1"/>
  <c r="I33" i="1"/>
  <c r="K33" i="1"/>
  <c r="P33" i="1"/>
  <c r="Q33" i="1"/>
  <c r="R33" i="1"/>
  <c r="GK33" i="1" s="1"/>
  <c r="U33" i="1"/>
  <c r="V33" i="1"/>
  <c r="AC33" i="1"/>
  <c r="AE33" i="1"/>
  <c r="AD33" i="1" s="1"/>
  <c r="AB33" i="1" s="1"/>
  <c r="AF33" i="1"/>
  <c r="S33" i="1" s="1"/>
  <c r="AG33" i="1"/>
  <c r="CU33" i="1" s="1"/>
  <c r="T33" i="1" s="1"/>
  <c r="AH33" i="1"/>
  <c r="CV33" i="1" s="1"/>
  <c r="AI33" i="1"/>
  <c r="CW33" i="1" s="1"/>
  <c r="AJ33" i="1"/>
  <c r="CQ33" i="1"/>
  <c r="CR33" i="1"/>
  <c r="CS33" i="1"/>
  <c r="CX33" i="1"/>
  <c r="W33" i="1" s="1"/>
  <c r="CY33" i="1"/>
  <c r="X33" i="1" s="1"/>
  <c r="CZ33" i="1"/>
  <c r="Y33" i="1" s="1"/>
  <c r="FR33" i="1"/>
  <c r="GL33" i="1"/>
  <c r="GO33" i="1"/>
  <c r="GP33" i="1"/>
  <c r="GV33" i="1"/>
  <c r="HC33" i="1" s="1"/>
  <c r="GX33" i="1" s="1"/>
  <c r="I34" i="1"/>
  <c r="Q34" i="1" s="1"/>
  <c r="K34" i="1"/>
  <c r="P34" i="1"/>
  <c r="R34" i="1"/>
  <c r="GK34" i="1" s="1"/>
  <c r="AC34" i="1"/>
  <c r="AE34" i="1"/>
  <c r="AD34" i="1" s="1"/>
  <c r="AF34" i="1"/>
  <c r="CT34" i="1" s="1"/>
  <c r="AG34" i="1"/>
  <c r="AH34" i="1"/>
  <c r="AI34" i="1"/>
  <c r="CW34" i="1" s="1"/>
  <c r="V34" i="1" s="1"/>
  <c r="AJ34" i="1"/>
  <c r="CX34" i="1" s="1"/>
  <c r="CQ34" i="1"/>
  <c r="CR34" i="1"/>
  <c r="CS34" i="1"/>
  <c r="CU34" i="1"/>
  <c r="T34" i="1" s="1"/>
  <c r="CV34" i="1"/>
  <c r="U34" i="1" s="1"/>
  <c r="FR34" i="1"/>
  <c r="GL34" i="1"/>
  <c r="GO34" i="1"/>
  <c r="GP34" i="1"/>
  <c r="GV34" i="1"/>
  <c r="HC34" i="1"/>
  <c r="GX34" i="1" s="1"/>
  <c r="B36" i="1"/>
  <c r="B26" i="1" s="1"/>
  <c r="C36" i="1"/>
  <c r="C26" i="1" s="1"/>
  <c r="D36" i="1"/>
  <c r="F36" i="1"/>
  <c r="F26" i="1" s="1"/>
  <c r="G36" i="1"/>
  <c r="G26" i="1" s="1"/>
  <c r="AO36" i="1"/>
  <c r="BB36" i="1"/>
  <c r="BC36" i="1"/>
  <c r="BD36" i="1"/>
  <c r="BX36" i="1"/>
  <c r="BX26" i="1" s="1"/>
  <c r="BY36" i="1"/>
  <c r="BZ36" i="1"/>
  <c r="CG36" i="1"/>
  <c r="AX36" i="1" s="1"/>
  <c r="CK36" i="1"/>
  <c r="CL36" i="1"/>
  <c r="CM36" i="1"/>
  <c r="F49" i="1"/>
  <c r="D66" i="1"/>
  <c r="B68" i="1"/>
  <c r="C68" i="1"/>
  <c r="D68" i="1"/>
  <c r="E68" i="1"/>
  <c r="Z68" i="1"/>
  <c r="AA68" i="1"/>
  <c r="AD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I71" i="1"/>
  <c r="K71" i="1"/>
  <c r="R71" i="1"/>
  <c r="S71" i="1"/>
  <c r="T71" i="1"/>
  <c r="AG73" i="1" s="1"/>
  <c r="AG68" i="1" s="1"/>
  <c r="U71" i="1"/>
  <c r="AH73" i="1" s="1"/>
  <c r="U73" i="1" s="1"/>
  <c r="V71" i="1"/>
  <c r="AI73" i="1" s="1"/>
  <c r="V73" i="1" s="1"/>
  <c r="V68" i="1" s="1"/>
  <c r="AC71" i="1"/>
  <c r="AE71" i="1"/>
  <c r="Q71" i="1" s="1"/>
  <c r="AF71" i="1"/>
  <c r="AG71" i="1"/>
  <c r="AH71" i="1"/>
  <c r="CV71" i="1" s="1"/>
  <c r="AI71" i="1"/>
  <c r="CW71" i="1" s="1"/>
  <c r="AJ71" i="1"/>
  <c r="CX71" i="1" s="1"/>
  <c r="CR71" i="1"/>
  <c r="CS71" i="1"/>
  <c r="CT71" i="1"/>
  <c r="CU71" i="1"/>
  <c r="FR71" i="1"/>
  <c r="BY73" i="1" s="1"/>
  <c r="GK71" i="1"/>
  <c r="GL71" i="1"/>
  <c r="BZ73" i="1" s="1"/>
  <c r="CI73" i="1" s="1"/>
  <c r="GO71" i="1"/>
  <c r="CC73" i="1" s="1"/>
  <c r="AT73" i="1" s="1"/>
  <c r="GP71" i="1"/>
  <c r="CD73" i="1" s="1"/>
  <c r="CD68" i="1" s="1"/>
  <c r="GV71" i="1"/>
  <c r="HC71" i="1" s="1"/>
  <c r="GX71" i="1" s="1"/>
  <c r="B73" i="1"/>
  <c r="C73" i="1"/>
  <c r="D73" i="1"/>
  <c r="F73" i="1"/>
  <c r="F68" i="1" s="1"/>
  <c r="G73" i="1"/>
  <c r="G68" i="1" s="1"/>
  <c r="T73" i="1"/>
  <c r="F94" i="1" s="1"/>
  <c r="AD73" i="1"/>
  <c r="Q73" i="1" s="1"/>
  <c r="AE73" i="1"/>
  <c r="R73" i="1" s="1"/>
  <c r="R68" i="1" s="1"/>
  <c r="BX73" i="1"/>
  <c r="AO73" i="1" s="1"/>
  <c r="AO68" i="1" s="1"/>
  <c r="CG73" i="1"/>
  <c r="AX73" i="1" s="1"/>
  <c r="CJ73" i="1"/>
  <c r="CK73" i="1"/>
  <c r="CL73" i="1"/>
  <c r="BC73" i="1" s="1"/>
  <c r="CM73" i="1"/>
  <c r="BD73" i="1" s="1"/>
  <c r="BD68" i="1" s="1"/>
  <c r="F77" i="1"/>
  <c r="F87" i="1"/>
  <c r="D103" i="1"/>
  <c r="D105" i="1"/>
  <c r="E105" i="1"/>
  <c r="F105" i="1"/>
  <c r="G105" i="1"/>
  <c r="Z105" i="1"/>
  <c r="AA105" i="1"/>
  <c r="AM105" i="1"/>
  <c r="AN105" i="1"/>
  <c r="AO105" i="1"/>
  <c r="BC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I108" i="1"/>
  <c r="K108" i="1"/>
  <c r="Q108" i="1"/>
  <c r="R108" i="1"/>
  <c r="V108" i="1"/>
  <c r="W108" i="1"/>
  <c r="AC108" i="1"/>
  <c r="AE108" i="1"/>
  <c r="AF108" i="1"/>
  <c r="AG108" i="1"/>
  <c r="AH108" i="1"/>
  <c r="AI108" i="1"/>
  <c r="CW108" i="1" s="1"/>
  <c r="AJ108" i="1"/>
  <c r="CX108" i="1" s="1"/>
  <c r="CR108" i="1"/>
  <c r="CT108" i="1"/>
  <c r="CU108" i="1"/>
  <c r="T108" i="1" s="1"/>
  <c r="CV108" i="1"/>
  <c r="U108" i="1" s="1"/>
  <c r="FR108" i="1"/>
  <c r="BY121" i="1" s="1"/>
  <c r="GL108" i="1"/>
  <c r="GN108" i="1"/>
  <c r="GP108" i="1"/>
  <c r="GV108" i="1"/>
  <c r="HC108" i="1" s="1"/>
  <c r="GX108" i="1" s="1"/>
  <c r="I109" i="1"/>
  <c r="K109" i="1"/>
  <c r="P109" i="1"/>
  <c r="R109" i="1"/>
  <c r="GK109" i="1" s="1"/>
  <c r="U109" i="1"/>
  <c r="AC109" i="1"/>
  <c r="AE109" i="1"/>
  <c r="AF109" i="1"/>
  <c r="CT109" i="1" s="1"/>
  <c r="AG109" i="1"/>
  <c r="CU109" i="1" s="1"/>
  <c r="T109" i="1" s="1"/>
  <c r="AH109" i="1"/>
  <c r="AI109" i="1"/>
  <c r="AJ109" i="1"/>
  <c r="CQ109" i="1"/>
  <c r="CV109" i="1"/>
  <c r="CW109" i="1"/>
  <c r="V109" i="1" s="1"/>
  <c r="CX109" i="1"/>
  <c r="W109" i="1" s="1"/>
  <c r="FR109" i="1"/>
  <c r="GL109" i="1"/>
  <c r="GN109" i="1"/>
  <c r="GP109" i="1"/>
  <c r="GV109" i="1"/>
  <c r="HC109" i="1"/>
  <c r="GX109" i="1" s="1"/>
  <c r="I110" i="1"/>
  <c r="K110" i="1"/>
  <c r="AC110" i="1"/>
  <c r="P110" i="1" s="1"/>
  <c r="AD110" i="1"/>
  <c r="AE110" i="1"/>
  <c r="AF110" i="1"/>
  <c r="AG110" i="1"/>
  <c r="CU110" i="1" s="1"/>
  <c r="AH110" i="1"/>
  <c r="AI110" i="1"/>
  <c r="CW110" i="1" s="1"/>
  <c r="V110" i="1" s="1"/>
  <c r="AJ110" i="1"/>
  <c r="CX110" i="1" s="1"/>
  <c r="W110" i="1" s="1"/>
  <c r="CQ110" i="1"/>
  <c r="CR110" i="1"/>
  <c r="CS110" i="1"/>
  <c r="CT110" i="1"/>
  <c r="CV110" i="1"/>
  <c r="FR110" i="1"/>
  <c r="GL110" i="1"/>
  <c r="GN110" i="1"/>
  <c r="GP110" i="1"/>
  <c r="GV110" i="1"/>
  <c r="HC110" i="1"/>
  <c r="GX110" i="1" s="1"/>
  <c r="I111" i="1"/>
  <c r="K111" i="1"/>
  <c r="P111" i="1"/>
  <c r="Q111" i="1"/>
  <c r="R111" i="1"/>
  <c r="GK111" i="1" s="1"/>
  <c r="S111" i="1"/>
  <c r="CY111" i="1" s="1"/>
  <c r="X111" i="1" s="1"/>
  <c r="T111" i="1"/>
  <c r="AC111" i="1"/>
  <c r="AE111" i="1"/>
  <c r="AD111" i="1" s="1"/>
  <c r="AF111" i="1"/>
  <c r="AG111" i="1"/>
  <c r="AH111" i="1"/>
  <c r="AI111" i="1"/>
  <c r="CW111" i="1" s="1"/>
  <c r="V111" i="1" s="1"/>
  <c r="AJ111" i="1"/>
  <c r="CX111" i="1" s="1"/>
  <c r="W111" i="1" s="1"/>
  <c r="CQ111" i="1"/>
  <c r="CR111" i="1"/>
  <c r="CS111" i="1"/>
  <c r="CT111" i="1"/>
  <c r="CU111" i="1"/>
  <c r="CV111" i="1"/>
  <c r="U111" i="1" s="1"/>
  <c r="FR111" i="1"/>
  <c r="GL111" i="1"/>
  <c r="GN111" i="1"/>
  <c r="GP111" i="1"/>
  <c r="GV111" i="1"/>
  <c r="HC111" i="1"/>
  <c r="C112" i="1"/>
  <c r="I112" i="1"/>
  <c r="K112" i="1"/>
  <c r="P112" i="1"/>
  <c r="Q112" i="1"/>
  <c r="R112" i="1"/>
  <c r="AC112" i="1"/>
  <c r="CQ112" i="1" s="1"/>
  <c r="AD112" i="1"/>
  <c r="AE112" i="1"/>
  <c r="AF112" i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CT112" i="1"/>
  <c r="FR112" i="1"/>
  <c r="GK112" i="1"/>
  <c r="GL112" i="1"/>
  <c r="GN112" i="1"/>
  <c r="GP112" i="1"/>
  <c r="GV112" i="1"/>
  <c r="HC112" i="1" s="1"/>
  <c r="GX112" i="1"/>
  <c r="C113" i="1"/>
  <c r="I113" i="1"/>
  <c r="K114" i="1" s="1"/>
  <c r="K113" i="1"/>
  <c r="Q113" i="1"/>
  <c r="AC113" i="1"/>
  <c r="AE113" i="1"/>
  <c r="AF113" i="1"/>
  <c r="AG113" i="1"/>
  <c r="AH113" i="1"/>
  <c r="AI113" i="1"/>
  <c r="CW113" i="1" s="1"/>
  <c r="V113" i="1" s="1"/>
  <c r="AJ113" i="1"/>
  <c r="CX113" i="1" s="1"/>
  <c r="CU113" i="1"/>
  <c r="T113" i="1" s="1"/>
  <c r="CV113" i="1"/>
  <c r="U113" i="1" s="1"/>
  <c r="FR113" i="1"/>
  <c r="GL113" i="1"/>
  <c r="GN113" i="1"/>
  <c r="GP113" i="1"/>
  <c r="GV113" i="1"/>
  <c r="HC113" i="1"/>
  <c r="GX113" i="1" s="1"/>
  <c r="I114" i="1"/>
  <c r="Q114" i="1" s="1"/>
  <c r="AC114" i="1"/>
  <c r="AE114" i="1"/>
  <c r="AF114" i="1"/>
  <c r="AG114" i="1"/>
  <c r="CU114" i="1" s="1"/>
  <c r="AH114" i="1"/>
  <c r="CV114" i="1" s="1"/>
  <c r="U114" i="1" s="1"/>
  <c r="AI114" i="1"/>
  <c r="CW114" i="1" s="1"/>
  <c r="V114" i="1" s="1"/>
  <c r="AJ114" i="1"/>
  <c r="CX114" i="1"/>
  <c r="FR114" i="1"/>
  <c r="GL114" i="1"/>
  <c r="GN114" i="1"/>
  <c r="GP114" i="1"/>
  <c r="GV114" i="1"/>
  <c r="HC114" i="1" s="1"/>
  <c r="GX114" i="1"/>
  <c r="C115" i="1"/>
  <c r="Q115" i="1"/>
  <c r="R115" i="1"/>
  <c r="V115" i="1"/>
  <c r="AC115" i="1"/>
  <c r="CQ115" i="1" s="1"/>
  <c r="AD115" i="1"/>
  <c r="AE115" i="1"/>
  <c r="AF115" i="1"/>
  <c r="S115" i="1" s="1"/>
  <c r="AG115" i="1"/>
  <c r="AH115" i="1"/>
  <c r="CV115" i="1" s="1"/>
  <c r="U115" i="1" s="1"/>
  <c r="AI115" i="1"/>
  <c r="AJ115" i="1"/>
  <c r="CR115" i="1"/>
  <c r="CS115" i="1"/>
  <c r="CT115" i="1"/>
  <c r="CU115" i="1"/>
  <c r="T115" i="1" s="1"/>
  <c r="CW115" i="1"/>
  <c r="CX115" i="1"/>
  <c r="W115" i="1" s="1"/>
  <c r="FR115" i="1"/>
  <c r="GK115" i="1"/>
  <c r="GL115" i="1"/>
  <c r="GN115" i="1"/>
  <c r="GP115" i="1"/>
  <c r="GV115" i="1"/>
  <c r="HC115" i="1"/>
  <c r="GX115" i="1" s="1"/>
  <c r="I116" i="1"/>
  <c r="K116" i="1"/>
  <c r="P116" i="1"/>
  <c r="Q116" i="1"/>
  <c r="R116" i="1"/>
  <c r="GK116" i="1" s="1"/>
  <c r="S116" i="1"/>
  <c r="CY116" i="1" s="1"/>
  <c r="X116" i="1" s="1"/>
  <c r="AC116" i="1"/>
  <c r="AE116" i="1"/>
  <c r="CR116" i="1" s="1"/>
  <c r="AF116" i="1"/>
  <c r="AG116" i="1"/>
  <c r="AH116" i="1"/>
  <c r="CV116" i="1" s="1"/>
  <c r="AI116" i="1"/>
  <c r="CW116" i="1" s="1"/>
  <c r="V116" i="1" s="1"/>
  <c r="AJ116" i="1"/>
  <c r="CX116" i="1" s="1"/>
  <c r="W116" i="1" s="1"/>
  <c r="CQ116" i="1"/>
  <c r="CT116" i="1"/>
  <c r="CU116" i="1"/>
  <c r="T116" i="1" s="1"/>
  <c r="FR116" i="1"/>
  <c r="GL116" i="1"/>
  <c r="GN116" i="1"/>
  <c r="GP116" i="1"/>
  <c r="GV116" i="1"/>
  <c r="HC116" i="1"/>
  <c r="GX116" i="1" s="1"/>
  <c r="C117" i="1"/>
  <c r="I117" i="1"/>
  <c r="K117" i="1"/>
  <c r="AC117" i="1"/>
  <c r="AE117" i="1"/>
  <c r="R117" i="1" s="1"/>
  <c r="GK117" i="1" s="1"/>
  <c r="AF117" i="1"/>
  <c r="AG117" i="1"/>
  <c r="CU117" i="1" s="1"/>
  <c r="AH117" i="1"/>
  <c r="CV117" i="1" s="1"/>
  <c r="AI117" i="1"/>
  <c r="AJ117" i="1"/>
  <c r="CQ117" i="1"/>
  <c r="CW117" i="1"/>
  <c r="V117" i="1" s="1"/>
  <c r="CX117" i="1"/>
  <c r="W117" i="1" s="1"/>
  <c r="FR117" i="1"/>
  <c r="GL117" i="1"/>
  <c r="GN117" i="1"/>
  <c r="GP117" i="1"/>
  <c r="GV117" i="1"/>
  <c r="HC117" i="1"/>
  <c r="GX117" i="1" s="1"/>
  <c r="C118" i="1"/>
  <c r="I118" i="1"/>
  <c r="K118" i="1"/>
  <c r="T118" i="1"/>
  <c r="AC118" i="1"/>
  <c r="AD118" i="1"/>
  <c r="AE118" i="1"/>
  <c r="AF118" i="1"/>
  <c r="AG118" i="1"/>
  <c r="CU118" i="1" s="1"/>
  <c r="AH118" i="1"/>
  <c r="AI118" i="1"/>
  <c r="CW118" i="1" s="1"/>
  <c r="V118" i="1" s="1"/>
  <c r="AJ118" i="1"/>
  <c r="CX118" i="1" s="1"/>
  <c r="W118" i="1" s="1"/>
  <c r="CQ118" i="1"/>
  <c r="CR118" i="1"/>
  <c r="CV118" i="1"/>
  <c r="U118" i="1" s="1"/>
  <c r="FR118" i="1"/>
  <c r="GL118" i="1"/>
  <c r="GN118" i="1"/>
  <c r="GP118" i="1"/>
  <c r="GV118" i="1"/>
  <c r="HC118" i="1" s="1"/>
  <c r="GX118" i="1"/>
  <c r="C119" i="1"/>
  <c r="I119" i="1"/>
  <c r="K119" i="1"/>
  <c r="U119" i="1"/>
  <c r="AC119" i="1"/>
  <c r="AE119" i="1"/>
  <c r="CR119" i="1" s="1"/>
  <c r="AF119" i="1"/>
  <c r="AG119" i="1"/>
  <c r="CU119" i="1" s="1"/>
  <c r="T119" i="1" s="1"/>
  <c r="AH119" i="1"/>
  <c r="CV119" i="1" s="1"/>
  <c r="AI119" i="1"/>
  <c r="CW119" i="1" s="1"/>
  <c r="V119" i="1" s="1"/>
  <c r="AJ119" i="1"/>
  <c r="CX119" i="1" s="1"/>
  <c r="W119" i="1" s="1"/>
  <c r="CQ119" i="1"/>
  <c r="FR119" i="1"/>
  <c r="GL119" i="1"/>
  <c r="GN119" i="1"/>
  <c r="GP119" i="1"/>
  <c r="GV119" i="1"/>
  <c r="HC119" i="1"/>
  <c r="GX119" i="1" s="1"/>
  <c r="B121" i="1"/>
  <c r="B105" i="1" s="1"/>
  <c r="C121" i="1"/>
  <c r="C105" i="1" s="1"/>
  <c r="D121" i="1"/>
  <c r="F121" i="1"/>
  <c r="G121" i="1"/>
  <c r="AO121" i="1"/>
  <c r="BB121" i="1"/>
  <c r="BC121" i="1"/>
  <c r="BX121" i="1"/>
  <c r="CK121" i="1"/>
  <c r="CK105" i="1" s="1"/>
  <c r="CL121" i="1"/>
  <c r="CL105" i="1" s="1"/>
  <c r="CM121" i="1"/>
  <c r="F125" i="1"/>
  <c r="F137" i="1"/>
  <c r="B151" i="1"/>
  <c r="B22" i="1" s="1"/>
  <c r="C151" i="1"/>
  <c r="C22" i="1" s="1"/>
  <c r="D151" i="1"/>
  <c r="D22" i="1" s="1"/>
  <c r="F151" i="1"/>
  <c r="F22" i="1" s="1"/>
  <c r="G151" i="1"/>
  <c r="G22" i="1" s="1"/>
  <c r="BC151" i="1"/>
  <c r="B181" i="1"/>
  <c r="B18" i="1" s="1"/>
  <c r="C181" i="1"/>
  <c r="C18" i="1" s="1"/>
  <c r="D181" i="1"/>
  <c r="F181" i="1"/>
  <c r="G181" i="1"/>
  <c r="F12" i="6"/>
  <c r="G12" i="6"/>
  <c r="CY12" i="6"/>
  <c r="H105" i="7" l="1"/>
  <c r="J14" i="7"/>
  <c r="Y138" i="7"/>
  <c r="O166" i="7"/>
  <c r="X62" i="7"/>
  <c r="P81" i="7"/>
  <c r="X51" i="7"/>
  <c r="P123" i="7"/>
  <c r="X70" i="7"/>
  <c r="J204" i="7"/>
  <c r="O180" i="7"/>
  <c r="Y123" i="7"/>
  <c r="Y134" i="7"/>
  <c r="H51" i="7"/>
  <c r="Y150" i="7"/>
  <c r="I17" i="7"/>
  <c r="Y180" i="7"/>
  <c r="P91" i="7"/>
  <c r="O123" i="7"/>
  <c r="H206" i="7" s="1"/>
  <c r="J166" i="7"/>
  <c r="J192" i="7"/>
  <c r="P150" i="7"/>
  <c r="P51" i="7"/>
  <c r="J91" i="7"/>
  <c r="O162" i="7"/>
  <c r="P204" i="7"/>
  <c r="Y192" i="7"/>
  <c r="X91" i="7"/>
  <c r="I18" i="7"/>
  <c r="X105" i="7"/>
  <c r="P162" i="7"/>
  <c r="H70" i="7"/>
  <c r="Y162" i="7"/>
  <c r="O177" i="7"/>
  <c r="H177" i="7"/>
  <c r="P62" i="7"/>
  <c r="P105" i="7"/>
  <c r="J107" i="7" s="1"/>
  <c r="X40" i="7"/>
  <c r="P70" i="7"/>
  <c r="J70" i="7"/>
  <c r="I20" i="7"/>
  <c r="J134" i="7"/>
  <c r="X81" i="7"/>
  <c r="J62" i="7"/>
  <c r="O150" i="7"/>
  <c r="P192" i="7"/>
  <c r="Y204" i="7"/>
  <c r="P40" i="7"/>
  <c r="P177" i="7"/>
  <c r="Y177" i="7"/>
  <c r="J51" i="7"/>
  <c r="H91" i="7"/>
  <c r="W55" i="7"/>
  <c r="O91" i="7"/>
  <c r="P134" i="7"/>
  <c r="H134" i="7"/>
  <c r="O51" i="7"/>
  <c r="J105" i="7"/>
  <c r="O134" i="7"/>
  <c r="J138" i="7"/>
  <c r="J150" i="7"/>
  <c r="J162" i="7"/>
  <c r="J81" i="7"/>
  <c r="W142" i="7"/>
  <c r="W154" i="7"/>
  <c r="J40" i="7"/>
  <c r="O105" i="7"/>
  <c r="H107" i="7" s="1"/>
  <c r="J123" i="7"/>
  <c r="H138" i="7"/>
  <c r="H150" i="7"/>
  <c r="H162" i="7"/>
  <c r="H81" i="7"/>
  <c r="W101" i="7"/>
  <c r="J177" i="7"/>
  <c r="H40" i="7"/>
  <c r="O81" i="7"/>
  <c r="H123" i="7"/>
  <c r="O40" i="7"/>
  <c r="W36" i="7"/>
  <c r="J180" i="7"/>
  <c r="W184" i="7"/>
  <c r="W196" i="7"/>
  <c r="H192" i="7"/>
  <c r="H204" i="7"/>
  <c r="O192" i="7"/>
  <c r="O204" i="7"/>
  <c r="O70" i="7"/>
  <c r="W66" i="7"/>
  <c r="H62" i="7"/>
  <c r="O62" i="7"/>
  <c r="CI68" i="1"/>
  <c r="AZ73" i="1"/>
  <c r="F80" i="1"/>
  <c r="AX68" i="1"/>
  <c r="CT117" i="1"/>
  <c r="S117" i="1"/>
  <c r="AB111" i="1"/>
  <c r="T114" i="1"/>
  <c r="DG13" i="3"/>
  <c r="DH13" i="3"/>
  <c r="DF13" i="3"/>
  <c r="DJ13" i="3" s="1"/>
  <c r="DI13" i="3"/>
  <c r="AJ121" i="1"/>
  <c r="CQ114" i="1"/>
  <c r="P114" i="1"/>
  <c r="CP114" i="1" s="1"/>
  <c r="O114" i="1" s="1"/>
  <c r="CC26" i="1"/>
  <c r="AT36" i="1"/>
  <c r="CX21" i="3"/>
  <c r="S113" i="1"/>
  <c r="CT113" i="1"/>
  <c r="F89" i="1"/>
  <c r="BC68" i="1"/>
  <c r="BD26" i="1"/>
  <c r="BD151" i="1"/>
  <c r="CX17" i="3"/>
  <c r="AX26" i="1"/>
  <c r="F43" i="1"/>
  <c r="AD29" i="1"/>
  <c r="AB29" i="1" s="1"/>
  <c r="AD117" i="1"/>
  <c r="AB117" i="1" s="1"/>
  <c r="Q68" i="1"/>
  <c r="F85" i="1"/>
  <c r="CJ36" i="1"/>
  <c r="DF8" i="3"/>
  <c r="DJ8" i="3" s="1"/>
  <c r="DI8" i="3"/>
  <c r="DG8" i="3"/>
  <c r="DH8" i="3"/>
  <c r="AB115" i="1"/>
  <c r="CT114" i="1"/>
  <c r="S114" i="1"/>
  <c r="BZ26" i="1"/>
  <c r="AQ36" i="1"/>
  <c r="AD31" i="1"/>
  <c r="AB31" i="1" s="1"/>
  <c r="CR31" i="1"/>
  <c r="CS31" i="1"/>
  <c r="DH15" i="3"/>
  <c r="DI15" i="3"/>
  <c r="AD114" i="1"/>
  <c r="CR114" i="1"/>
  <c r="CS114" i="1"/>
  <c r="BY26" i="1"/>
  <c r="CI36" i="1"/>
  <c r="Q32" i="1"/>
  <c r="P32" i="1"/>
  <c r="CP32" i="1" s="1"/>
  <c r="O32" i="1" s="1"/>
  <c r="CD36" i="1"/>
  <c r="DF5" i="3"/>
  <c r="DJ5" i="3" s="1"/>
  <c r="DH5" i="3"/>
  <c r="DG5" i="3"/>
  <c r="DI5" i="3"/>
  <c r="BZ121" i="1"/>
  <c r="CD121" i="1"/>
  <c r="AI121" i="1"/>
  <c r="AB34" i="1"/>
  <c r="S31" i="1"/>
  <c r="Q29" i="1"/>
  <c r="P29" i="1"/>
  <c r="CW17" i="3"/>
  <c r="F134" i="1"/>
  <c r="BB105" i="1"/>
  <c r="AB114" i="1"/>
  <c r="R31" i="1"/>
  <c r="GK31" i="1" s="1"/>
  <c r="CG26" i="1"/>
  <c r="P115" i="1"/>
  <c r="CP115" i="1" s="1"/>
  <c r="O115" i="1" s="1"/>
  <c r="GM115" i="1" s="1"/>
  <c r="GO115" i="1" s="1"/>
  <c r="R114" i="1"/>
  <c r="GK114" i="1" s="1"/>
  <c r="R113" i="1"/>
  <c r="GK113" i="1" s="1"/>
  <c r="CS113" i="1"/>
  <c r="AD113" i="1"/>
  <c r="AB113" i="1" s="1"/>
  <c r="CR113" i="1"/>
  <c r="CZ111" i="1"/>
  <c r="Y111" i="1" s="1"/>
  <c r="CB121" i="1"/>
  <c r="BB73" i="1"/>
  <c r="CK68" i="1"/>
  <c r="AI68" i="1"/>
  <c r="F61" i="1"/>
  <c r="BC26" i="1"/>
  <c r="F52" i="1"/>
  <c r="Q31" i="1"/>
  <c r="DH2" i="3"/>
  <c r="DI2" i="3"/>
  <c r="DF2" i="3"/>
  <c r="DG2" i="3"/>
  <c r="DJ2" i="3" s="1"/>
  <c r="CJ68" i="1"/>
  <c r="BA73" i="1"/>
  <c r="AH68" i="1"/>
  <c r="S34" i="1"/>
  <c r="CP34" i="1" s="1"/>
  <c r="O34" i="1" s="1"/>
  <c r="CP31" i="1"/>
  <c r="O31" i="1" s="1"/>
  <c r="CX25" i="3"/>
  <c r="CW32" i="3"/>
  <c r="CU31" i="3"/>
  <c r="Q117" i="1"/>
  <c r="P117" i="1"/>
  <c r="U117" i="1"/>
  <c r="CV31" i="3"/>
  <c r="CX31" i="3"/>
  <c r="CR112" i="1"/>
  <c r="CS112" i="1"/>
  <c r="GK108" i="1"/>
  <c r="AE68" i="1"/>
  <c r="AP36" i="1"/>
  <c r="U32" i="1"/>
  <c r="AH36" i="1" s="1"/>
  <c r="V29" i="1"/>
  <c r="AI36" i="1" s="1"/>
  <c r="CS117" i="1"/>
  <c r="P118" i="1"/>
  <c r="CP118" i="1" s="1"/>
  <c r="O118" i="1" s="1"/>
  <c r="AB118" i="1"/>
  <c r="AD109" i="1"/>
  <c r="AB109" i="1" s="1"/>
  <c r="Q109" i="1"/>
  <c r="CR109" i="1"/>
  <c r="CS109" i="1"/>
  <c r="F96" i="1"/>
  <c r="AU73" i="1"/>
  <c r="CC68" i="1"/>
  <c r="T29" i="1"/>
  <c r="AG36" i="1" s="1"/>
  <c r="CX26" i="3"/>
  <c r="DF15" i="3"/>
  <c r="GK29" i="1"/>
  <c r="DH32" i="3"/>
  <c r="DI32" i="3"/>
  <c r="DF32" i="3"/>
  <c r="DG32" i="3"/>
  <c r="DJ32" i="3" s="1"/>
  <c r="BC22" i="1"/>
  <c r="F167" i="1"/>
  <c r="BC181" i="1"/>
  <c r="BY105" i="1"/>
  <c r="AP121" i="1"/>
  <c r="CQ71" i="1"/>
  <c r="P71" i="1"/>
  <c r="AO151" i="1"/>
  <c r="AO26" i="1"/>
  <c r="F40" i="1"/>
  <c r="DF33" i="3"/>
  <c r="DJ33" i="3" s="1"/>
  <c r="DG33" i="3"/>
  <c r="DH33" i="3"/>
  <c r="AB110" i="1"/>
  <c r="CS29" i="1"/>
  <c r="CX35" i="3"/>
  <c r="CW35" i="3"/>
  <c r="CW15" i="3"/>
  <c r="CX18" i="3"/>
  <c r="CX23" i="3"/>
  <c r="CX19" i="3"/>
  <c r="F95" i="1"/>
  <c r="U68" i="1"/>
  <c r="CR29" i="1"/>
  <c r="CW16" i="3"/>
  <c r="CX14" i="3"/>
  <c r="CR117" i="1"/>
  <c r="CP111" i="1"/>
  <c r="O111" i="1" s="1"/>
  <c r="CG68" i="1"/>
  <c r="DI34" i="3"/>
  <c r="DJ34" i="3" s="1"/>
  <c r="CX16" i="3"/>
  <c r="CV14" i="3"/>
  <c r="CP116" i="1"/>
  <c r="O116" i="1" s="1"/>
  <c r="GM116" i="1" s="1"/>
  <c r="GO116" i="1" s="1"/>
  <c r="CP112" i="1"/>
  <c r="O112" i="1" s="1"/>
  <c r="Q110" i="1"/>
  <c r="CP110" i="1" s="1"/>
  <c r="O110" i="1" s="1"/>
  <c r="R110" i="1"/>
  <c r="GK110" i="1" s="1"/>
  <c r="S110" i="1"/>
  <c r="T110" i="1"/>
  <c r="AT68" i="1"/>
  <c r="F91" i="1"/>
  <c r="T68" i="1"/>
  <c r="T32" i="1"/>
  <c r="W29" i="1"/>
  <c r="DH34" i="3"/>
  <c r="CX20" i="3"/>
  <c r="CU14" i="3"/>
  <c r="W114" i="1"/>
  <c r="F98" i="1"/>
  <c r="DG34" i="3"/>
  <c r="CX24" i="3"/>
  <c r="CX22" i="3"/>
  <c r="BZ68" i="1"/>
  <c r="AQ73" i="1"/>
  <c r="DG15" i="3"/>
  <c r="DJ15" i="3" s="1"/>
  <c r="DF11" i="3"/>
  <c r="DJ11" i="3" s="1"/>
  <c r="DG11" i="3"/>
  <c r="DH11" i="3"/>
  <c r="DH6" i="3"/>
  <c r="DI6" i="3"/>
  <c r="DF6" i="3"/>
  <c r="DJ6" i="3" s="1"/>
  <c r="DG6" i="3"/>
  <c r="CZ116" i="1"/>
  <c r="Y116" i="1" s="1"/>
  <c r="U110" i="1"/>
  <c r="CY115" i="1"/>
  <c r="X115" i="1" s="1"/>
  <c r="CZ115" i="1"/>
  <c r="Y115" i="1" s="1"/>
  <c r="S109" i="1"/>
  <c r="S29" i="1"/>
  <c r="CP33" i="1"/>
  <c r="O33" i="1" s="1"/>
  <c r="GM33" i="1" s="1"/>
  <c r="GN33" i="1" s="1"/>
  <c r="Q119" i="1"/>
  <c r="CU37" i="3"/>
  <c r="CV37" i="3"/>
  <c r="CX37" i="3"/>
  <c r="CS116" i="1"/>
  <c r="AD121" i="1"/>
  <c r="CT33" i="1"/>
  <c r="CX38" i="3"/>
  <c r="DH27" i="3"/>
  <c r="DI27" i="3"/>
  <c r="DJ27" i="3" s="1"/>
  <c r="DF27" i="3"/>
  <c r="DG27" i="3"/>
  <c r="DG3" i="3"/>
  <c r="DJ3" i="3" s="1"/>
  <c r="CT118" i="1"/>
  <c r="S118" i="1"/>
  <c r="AB112" i="1"/>
  <c r="CW38" i="3"/>
  <c r="BD121" i="1"/>
  <c r="CM105" i="1"/>
  <c r="CS118" i="1"/>
  <c r="R118" i="1"/>
  <c r="GK118" i="1" s="1"/>
  <c r="W113" i="1"/>
  <c r="AD71" i="1"/>
  <c r="AB71" i="1" s="1"/>
  <c r="CM68" i="1"/>
  <c r="CL68" i="1"/>
  <c r="S32" i="1"/>
  <c r="CX39" i="3"/>
  <c r="DH10" i="3"/>
  <c r="CT119" i="1"/>
  <c r="S119" i="1"/>
  <c r="BY68" i="1"/>
  <c r="AP73" i="1"/>
  <c r="CY71" i="1"/>
  <c r="X71" i="1" s="1"/>
  <c r="AK73" i="1" s="1"/>
  <c r="AF73" i="1"/>
  <c r="DG30" i="3"/>
  <c r="DH30" i="3"/>
  <c r="DF30" i="3"/>
  <c r="DJ30" i="3" s="1"/>
  <c r="DI30" i="3"/>
  <c r="DI9" i="3"/>
  <c r="DG9" i="3"/>
  <c r="DH9" i="3"/>
  <c r="DH3" i="3"/>
  <c r="DI3" i="3"/>
  <c r="R119" i="1"/>
  <c r="GK119" i="1" s="1"/>
  <c r="CS119" i="1"/>
  <c r="AD116" i="1"/>
  <c r="AB116" i="1" s="1"/>
  <c r="CQ113" i="1"/>
  <c r="P113" i="1"/>
  <c r="CP113" i="1" s="1"/>
  <c r="O113" i="1" s="1"/>
  <c r="CV1" i="3"/>
  <c r="CW4" i="3"/>
  <c r="CX12" i="3"/>
  <c r="CX7" i="3"/>
  <c r="CU1" i="3"/>
  <c r="CX4" i="3"/>
  <c r="CZ71" i="1"/>
  <c r="Y71" i="1" s="1"/>
  <c r="AL73" i="1" s="1"/>
  <c r="AD119" i="1"/>
  <c r="AB119" i="1" s="1"/>
  <c r="S30" i="1"/>
  <c r="DI10" i="3"/>
  <c r="CX1" i="3"/>
  <c r="CU34" i="3"/>
  <c r="Q118" i="1"/>
  <c r="GX111" i="1"/>
  <c r="CJ121" i="1" s="1"/>
  <c r="S108" i="1"/>
  <c r="T117" i="1"/>
  <c r="AG121" i="1" s="1"/>
  <c r="AD108" i="1"/>
  <c r="AB108" i="1" s="1"/>
  <c r="CS108" i="1"/>
  <c r="W34" i="1"/>
  <c r="AB30" i="1"/>
  <c r="BB151" i="1"/>
  <c r="P119" i="1"/>
  <c r="CP119" i="1" s="1"/>
  <c r="O119" i="1" s="1"/>
  <c r="U116" i="1"/>
  <c r="AH121" i="1" s="1"/>
  <c r="S112" i="1"/>
  <c r="CW29" i="3"/>
  <c r="P108" i="1"/>
  <c r="CQ108" i="1"/>
  <c r="CR32" i="1"/>
  <c r="R32" i="1"/>
  <c r="GK32" i="1" s="1"/>
  <c r="CS32" i="1"/>
  <c r="W71" i="1"/>
  <c r="AJ73" i="1" s="1"/>
  <c r="J206" i="7" l="1"/>
  <c r="I16" i="7"/>
  <c r="J214" i="7"/>
  <c r="J93" i="7"/>
  <c r="J210" i="7"/>
  <c r="I19" i="7"/>
  <c r="H214" i="7"/>
  <c r="H93" i="7"/>
  <c r="H210" i="7"/>
  <c r="I15" i="7"/>
  <c r="I14" i="7" s="1"/>
  <c r="AG105" i="1"/>
  <c r="T121" i="1"/>
  <c r="BA121" i="1"/>
  <c r="CJ105" i="1"/>
  <c r="U36" i="1"/>
  <c r="AH26" i="1"/>
  <c r="AH105" i="1"/>
  <c r="U121" i="1"/>
  <c r="AP105" i="1"/>
  <c r="F130" i="1"/>
  <c r="CY119" i="1"/>
  <c r="X119" i="1" s="1"/>
  <c r="CZ119" i="1"/>
  <c r="Y119" i="1" s="1"/>
  <c r="GM118" i="1"/>
  <c r="GO118" i="1" s="1"/>
  <c r="AU36" i="1"/>
  <c r="CD26" i="1"/>
  <c r="GM113" i="1"/>
  <c r="GO113" i="1" s="1"/>
  <c r="AI26" i="1"/>
  <c r="V36" i="1"/>
  <c r="BA36" i="1"/>
  <c r="CJ26" i="1"/>
  <c r="DI24" i="3"/>
  <c r="DG24" i="3"/>
  <c r="DF24" i="3"/>
  <c r="DJ24" i="3" s="1"/>
  <c r="DH24" i="3"/>
  <c r="DH1" i="3"/>
  <c r="DI1" i="3"/>
  <c r="DJ1" i="3" s="1"/>
  <c r="DF1" i="3"/>
  <c r="DG1" i="3"/>
  <c r="DF17" i="3"/>
  <c r="DH17" i="3"/>
  <c r="DI17" i="3"/>
  <c r="DG17" i="3"/>
  <c r="DJ17" i="3" s="1"/>
  <c r="AD36" i="1"/>
  <c r="CZ29" i="1"/>
  <c r="Y29" i="1" s="1"/>
  <c r="CY29" i="1"/>
  <c r="X29" i="1" s="1"/>
  <c r="AF36" i="1"/>
  <c r="CY31" i="1"/>
  <c r="X31" i="1" s="1"/>
  <c r="CZ31" i="1"/>
  <c r="Y31" i="1" s="1"/>
  <c r="GM31" i="1" s="1"/>
  <c r="GN31" i="1" s="1"/>
  <c r="DI14" i="3"/>
  <c r="DJ14" i="3" s="1"/>
  <c r="DF14" i="3"/>
  <c r="DG14" i="3"/>
  <c r="DH14" i="3"/>
  <c r="DI20" i="3"/>
  <c r="DF20" i="3"/>
  <c r="DJ20" i="3" s="1"/>
  <c r="DG20" i="3"/>
  <c r="DH20" i="3"/>
  <c r="F92" i="1"/>
  <c r="AU68" i="1"/>
  <c r="CP117" i="1"/>
  <c r="O117" i="1" s="1"/>
  <c r="F86" i="1"/>
  <c r="BB68" i="1"/>
  <c r="AI105" i="1"/>
  <c r="V121" i="1"/>
  <c r="AQ151" i="1"/>
  <c r="AQ26" i="1"/>
  <c r="F46" i="1"/>
  <c r="F84" i="1"/>
  <c r="AZ68" i="1"/>
  <c r="DI12" i="3"/>
  <c r="DF12" i="3"/>
  <c r="DJ12" i="3" s="1"/>
  <c r="DG12" i="3"/>
  <c r="DH12" i="3"/>
  <c r="BB22" i="1"/>
  <c r="BB181" i="1"/>
  <c r="F164" i="1"/>
  <c r="DG18" i="3"/>
  <c r="DH18" i="3"/>
  <c r="DF18" i="3"/>
  <c r="DJ18" i="3" s="1"/>
  <c r="DI18" i="3"/>
  <c r="F197" i="1"/>
  <c r="BC18" i="1"/>
  <c r="CZ110" i="1"/>
  <c r="Y110" i="1" s="1"/>
  <c r="CY110" i="1"/>
  <c r="X110" i="1" s="1"/>
  <c r="GM110" i="1" s="1"/>
  <c r="GO110" i="1" s="1"/>
  <c r="F93" i="1"/>
  <c r="BA68" i="1"/>
  <c r="CY32" i="1"/>
  <c r="X32" i="1" s="1"/>
  <c r="GM32" i="1" s="1"/>
  <c r="GN32" i="1" s="1"/>
  <c r="CZ32" i="1"/>
  <c r="Y32" i="1" s="1"/>
  <c r="F83" i="1"/>
  <c r="AQ68" i="1"/>
  <c r="AJ68" i="1"/>
  <c r="W73" i="1"/>
  <c r="DF16" i="3"/>
  <c r="DG16" i="3"/>
  <c r="DJ16" i="3" s="1"/>
  <c r="DH16" i="3"/>
  <c r="DI16" i="3"/>
  <c r="DF26" i="3"/>
  <c r="DJ26" i="3" s="1"/>
  <c r="DG26" i="3"/>
  <c r="DH26" i="3"/>
  <c r="DI26" i="3"/>
  <c r="BD22" i="1"/>
  <c r="BD181" i="1"/>
  <c r="F176" i="1"/>
  <c r="CY30" i="1"/>
  <c r="X30" i="1" s="1"/>
  <c r="CZ30" i="1"/>
  <c r="Y30" i="1" s="1"/>
  <c r="CP30" i="1"/>
  <c r="O30" i="1" s="1"/>
  <c r="GM30" i="1" s="1"/>
  <c r="GN30" i="1" s="1"/>
  <c r="F146" i="1"/>
  <c r="BD105" i="1"/>
  <c r="T36" i="1"/>
  <c r="AG26" i="1"/>
  <c r="CP108" i="1"/>
  <c r="O108" i="1" s="1"/>
  <c r="AC121" i="1"/>
  <c r="CY109" i="1"/>
  <c r="X109" i="1" s="1"/>
  <c r="CZ109" i="1"/>
  <c r="Y109" i="1" s="1"/>
  <c r="CY118" i="1"/>
  <c r="X118" i="1" s="1"/>
  <c r="CZ118" i="1"/>
  <c r="Y118" i="1" s="1"/>
  <c r="AU121" i="1"/>
  <c r="CD105" i="1"/>
  <c r="DG4" i="3"/>
  <c r="DJ4" i="3" s="1"/>
  <c r="DI4" i="3"/>
  <c r="DH4" i="3"/>
  <c r="DF4" i="3"/>
  <c r="AJ36" i="1"/>
  <c r="AO181" i="1"/>
  <c r="AO22" i="1"/>
  <c r="F155" i="1"/>
  <c r="BZ105" i="1"/>
  <c r="AQ121" i="1"/>
  <c r="CI121" i="1"/>
  <c r="CG121" i="1"/>
  <c r="CY113" i="1"/>
  <c r="X113" i="1" s="1"/>
  <c r="CZ113" i="1"/>
  <c r="Y113" i="1" s="1"/>
  <c r="AK68" i="1"/>
  <c r="X73" i="1"/>
  <c r="CP71" i="1"/>
  <c r="O71" i="1" s="1"/>
  <c r="AC73" i="1"/>
  <c r="DH21" i="3"/>
  <c r="DI21" i="3"/>
  <c r="DF21" i="3"/>
  <c r="DJ21" i="3" s="1"/>
  <c r="DG21" i="3"/>
  <c r="GM119" i="1"/>
  <c r="GO119" i="1" s="1"/>
  <c r="DH23" i="3"/>
  <c r="DI23" i="3"/>
  <c r="DG23" i="3"/>
  <c r="DF23" i="3"/>
  <c r="DJ23" i="3" s="1"/>
  <c r="CY34" i="1"/>
  <c r="X34" i="1" s="1"/>
  <c r="GM34" i="1" s="1"/>
  <c r="GN34" i="1" s="1"/>
  <c r="CZ34" i="1"/>
  <c r="Y34" i="1" s="1"/>
  <c r="DF38" i="3"/>
  <c r="DI38" i="3"/>
  <c r="DG38" i="3"/>
  <c r="DJ38" i="3" s="1"/>
  <c r="DH38" i="3"/>
  <c r="AJ105" i="1"/>
  <c r="W121" i="1"/>
  <c r="DI39" i="3"/>
  <c r="DF39" i="3"/>
  <c r="DJ39" i="3" s="1"/>
  <c r="DG39" i="3"/>
  <c r="DH39" i="3"/>
  <c r="DG35" i="3"/>
  <c r="DJ35" i="3" s="1"/>
  <c r="DH35" i="3"/>
  <c r="DI35" i="3"/>
  <c r="DF35" i="3"/>
  <c r="AD105" i="1"/>
  <c r="Q121" i="1"/>
  <c r="AZ36" i="1"/>
  <c r="CI26" i="1"/>
  <c r="GM112" i="1"/>
  <c r="GO112" i="1" s="1"/>
  <c r="AP151" i="1"/>
  <c r="AP26" i="1"/>
  <c r="F45" i="1"/>
  <c r="AF121" i="1"/>
  <c r="CY108" i="1"/>
  <c r="X108" i="1" s="1"/>
  <c r="CZ108" i="1"/>
  <c r="Y108" i="1" s="1"/>
  <c r="DH37" i="3"/>
  <c r="DI37" i="3"/>
  <c r="DJ37" i="3" s="1"/>
  <c r="DF37" i="3"/>
  <c r="DG37" i="3"/>
  <c r="DF22" i="3"/>
  <c r="DJ22" i="3" s="1"/>
  <c r="DG22" i="3"/>
  <c r="DH22" i="3"/>
  <c r="DI22" i="3"/>
  <c r="AE36" i="1"/>
  <c r="CP29" i="1"/>
  <c r="O29" i="1" s="1"/>
  <c r="AC36" i="1"/>
  <c r="CY117" i="1"/>
  <c r="X117" i="1" s="1"/>
  <c r="CZ117" i="1"/>
  <c r="Y117" i="1" s="1"/>
  <c r="GM111" i="1"/>
  <c r="GO111" i="1" s="1"/>
  <c r="DG31" i="3"/>
  <c r="DI31" i="3"/>
  <c r="DJ31" i="3" s="1"/>
  <c r="DH31" i="3"/>
  <c r="DF31" i="3"/>
  <c r="AL68" i="1"/>
  <c r="Y73" i="1"/>
  <c r="AE121" i="1"/>
  <c r="AF68" i="1"/>
  <c r="S73" i="1"/>
  <c r="AS121" i="1"/>
  <c r="CB105" i="1"/>
  <c r="CY114" i="1"/>
  <c r="X114" i="1" s="1"/>
  <c r="GM114" i="1" s="1"/>
  <c r="GO114" i="1" s="1"/>
  <c r="CZ114" i="1"/>
  <c r="Y114" i="1" s="1"/>
  <c r="CY112" i="1"/>
  <c r="X112" i="1" s="1"/>
  <c r="CZ112" i="1"/>
  <c r="Y112" i="1" s="1"/>
  <c r="DI7" i="3"/>
  <c r="DF7" i="3"/>
  <c r="DJ7" i="3" s="1"/>
  <c r="DG7" i="3"/>
  <c r="DH7" i="3"/>
  <c r="F82" i="1"/>
  <c r="AP68" i="1"/>
  <c r="DG19" i="3"/>
  <c r="DI19" i="3"/>
  <c r="DH19" i="3"/>
  <c r="DF19" i="3"/>
  <c r="DJ19" i="3" s="1"/>
  <c r="CP109" i="1"/>
  <c r="O109" i="1" s="1"/>
  <c r="DG25" i="3"/>
  <c r="DH25" i="3"/>
  <c r="DF25" i="3"/>
  <c r="DJ25" i="3" s="1"/>
  <c r="DI25" i="3"/>
  <c r="F54" i="1"/>
  <c r="AT26" i="1"/>
  <c r="F59" i="1" l="1"/>
  <c r="V151" i="1"/>
  <c r="V26" i="1"/>
  <c r="P36" i="1"/>
  <c r="CH36" i="1"/>
  <c r="CE36" i="1"/>
  <c r="AC26" i="1"/>
  <c r="CF36" i="1"/>
  <c r="F55" i="1"/>
  <c r="AU151" i="1"/>
  <c r="AU26" i="1"/>
  <c r="AS105" i="1"/>
  <c r="F138" i="1"/>
  <c r="F88" i="1"/>
  <c r="S68" i="1"/>
  <c r="CE73" i="1"/>
  <c r="CF73" i="1"/>
  <c r="AC68" i="1"/>
  <c r="CH73" i="1"/>
  <c r="P73" i="1"/>
  <c r="GM71" i="1"/>
  <c r="AB73" i="1"/>
  <c r="R121" i="1"/>
  <c r="AE105" i="1"/>
  <c r="GM109" i="1"/>
  <c r="GO109" i="1" s="1"/>
  <c r="AC105" i="1"/>
  <c r="P121" i="1"/>
  <c r="CF121" i="1"/>
  <c r="CE121" i="1"/>
  <c r="CH121" i="1"/>
  <c r="W68" i="1"/>
  <c r="F97" i="1"/>
  <c r="S36" i="1"/>
  <c r="AF26" i="1"/>
  <c r="AK36" i="1"/>
  <c r="AB36" i="1"/>
  <c r="GM29" i="1"/>
  <c r="W36" i="1"/>
  <c r="AJ26" i="1"/>
  <c r="AQ181" i="1"/>
  <c r="AQ22" i="1"/>
  <c r="F161" i="1"/>
  <c r="Q36" i="1"/>
  <c r="AD26" i="1"/>
  <c r="GM117" i="1"/>
  <c r="GO117" i="1" s="1"/>
  <c r="U105" i="1"/>
  <c r="F143" i="1"/>
  <c r="X68" i="1"/>
  <c r="F99" i="1"/>
  <c r="AL121" i="1"/>
  <c r="F194" i="1"/>
  <c r="BB18" i="1"/>
  <c r="U26" i="1"/>
  <c r="F58" i="1"/>
  <c r="U151" i="1"/>
  <c r="S121" i="1"/>
  <c r="AF105" i="1"/>
  <c r="GM108" i="1"/>
  <c r="AB121" i="1"/>
  <c r="CG105" i="1"/>
  <c r="AX121" i="1"/>
  <c r="AZ121" i="1"/>
  <c r="CI105" i="1"/>
  <c r="T26" i="1"/>
  <c r="F57" i="1"/>
  <c r="T151" i="1"/>
  <c r="T105" i="1"/>
  <c r="F142" i="1"/>
  <c r="AZ151" i="1"/>
  <c r="F47" i="1"/>
  <c r="AZ26" i="1"/>
  <c r="F133" i="1"/>
  <c r="Q105" i="1"/>
  <c r="F185" i="1"/>
  <c r="AO18" i="1"/>
  <c r="AL36" i="1"/>
  <c r="AE26" i="1"/>
  <c r="R36" i="1"/>
  <c r="F206" i="1"/>
  <c r="BD18" i="1"/>
  <c r="V105" i="1"/>
  <c r="F144" i="1"/>
  <c r="F140" i="1"/>
  <c r="AU105" i="1"/>
  <c r="W105" i="1"/>
  <c r="F145" i="1"/>
  <c r="Y68" i="1"/>
  <c r="F100" i="1"/>
  <c r="AK121" i="1"/>
  <c r="BA105" i="1"/>
  <c r="F141" i="1"/>
  <c r="AP181" i="1"/>
  <c r="AP22" i="1"/>
  <c r="F160" i="1"/>
  <c r="G16" i="2" s="1"/>
  <c r="G18" i="2" s="1"/>
  <c r="AQ105" i="1"/>
  <c r="F131" i="1"/>
  <c r="BA151" i="1"/>
  <c r="F56" i="1"/>
  <c r="BA26" i="1"/>
  <c r="O121" i="1" l="1"/>
  <c r="AB105" i="1"/>
  <c r="R26" i="1"/>
  <c r="F50" i="1"/>
  <c r="R151" i="1"/>
  <c r="AW73" i="1"/>
  <c r="CF68" i="1"/>
  <c r="S105" i="1"/>
  <c r="F136" i="1"/>
  <c r="AK105" i="1"/>
  <c r="X121" i="1"/>
  <c r="AQ18" i="1"/>
  <c r="F191" i="1"/>
  <c r="CH68" i="1"/>
  <c r="AY73" i="1"/>
  <c r="W151" i="1"/>
  <c r="F60" i="1"/>
  <c r="W26" i="1"/>
  <c r="CA36" i="1"/>
  <c r="GN29" i="1"/>
  <c r="CB36" i="1" s="1"/>
  <c r="O36" i="1"/>
  <c r="AB26" i="1"/>
  <c r="AK26" i="1"/>
  <c r="X36" i="1"/>
  <c r="F190" i="1"/>
  <c r="AP18" i="1"/>
  <c r="CH105" i="1"/>
  <c r="AY121" i="1"/>
  <c r="CE105" i="1"/>
  <c r="AV121" i="1"/>
  <c r="AW36" i="1"/>
  <c r="CF26" i="1"/>
  <c r="T22" i="1"/>
  <c r="F172" i="1"/>
  <c r="T181" i="1"/>
  <c r="AV36" i="1"/>
  <c r="CE26" i="1"/>
  <c r="P26" i="1"/>
  <c r="P151" i="1"/>
  <c r="F39" i="1"/>
  <c r="Q151" i="1"/>
  <c r="F48" i="1"/>
  <c r="Q26" i="1"/>
  <c r="F132" i="1"/>
  <c r="AZ105" i="1"/>
  <c r="AB68" i="1"/>
  <c r="O73" i="1"/>
  <c r="V181" i="1"/>
  <c r="V22" i="1"/>
  <c r="F174" i="1"/>
  <c r="F76" i="1"/>
  <c r="P68" i="1"/>
  <c r="CA121" i="1"/>
  <c r="GO108" i="1"/>
  <c r="CC121" i="1" s="1"/>
  <c r="BA22" i="1"/>
  <c r="F171" i="1"/>
  <c r="BA181" i="1"/>
  <c r="Y36" i="1"/>
  <c r="AL26" i="1"/>
  <c r="AV73" i="1"/>
  <c r="CE68" i="1"/>
  <c r="U22" i="1"/>
  <c r="F173" i="1"/>
  <c r="U181" i="1"/>
  <c r="F51" i="1"/>
  <c r="S151" i="1"/>
  <c r="S26" i="1"/>
  <c r="AL105" i="1"/>
  <c r="Y121" i="1"/>
  <c r="F170" i="1"/>
  <c r="AU181" i="1"/>
  <c r="AU22" i="1"/>
  <c r="AZ22" i="1"/>
  <c r="AZ181" i="1"/>
  <c r="F162" i="1"/>
  <c r="CF105" i="1"/>
  <c r="AW121" i="1"/>
  <c r="F124" i="1"/>
  <c r="P105" i="1"/>
  <c r="AY36" i="1"/>
  <c r="CH26" i="1"/>
  <c r="F135" i="1"/>
  <c r="R105" i="1"/>
  <c r="AX105" i="1"/>
  <c r="F128" i="1"/>
  <c r="AX151" i="1"/>
  <c r="CA73" i="1"/>
  <c r="GN71" i="1"/>
  <c r="CB73" i="1" s="1"/>
  <c r="CB26" i="1" l="1"/>
  <c r="AS36" i="1"/>
  <c r="AT121" i="1"/>
  <c r="CC105" i="1"/>
  <c r="AU18" i="1"/>
  <c r="F200" i="1"/>
  <c r="H16" i="2"/>
  <c r="H18" i="2" s="1"/>
  <c r="F78" i="1"/>
  <c r="AV68" i="1"/>
  <c r="AR36" i="1"/>
  <c r="CA26" i="1"/>
  <c r="BA18" i="1"/>
  <c r="F201" i="1"/>
  <c r="F41" i="1"/>
  <c r="AV151" i="1"/>
  <c r="AV26" i="1"/>
  <c r="T18" i="1"/>
  <c r="F202" i="1"/>
  <c r="AR121" i="1"/>
  <c r="CA105" i="1"/>
  <c r="F42" i="1"/>
  <c r="AW151" i="1"/>
  <c r="AW26" i="1"/>
  <c r="F126" i="1"/>
  <c r="AV105" i="1"/>
  <c r="CB68" i="1"/>
  <c r="AS73" i="1"/>
  <c r="CA68" i="1"/>
  <c r="AR73" i="1"/>
  <c r="S22" i="1"/>
  <c r="F166" i="1"/>
  <c r="J16" i="2" s="1"/>
  <c r="J18" i="2" s="1"/>
  <c r="S181" i="1"/>
  <c r="F79" i="1"/>
  <c r="AW68" i="1"/>
  <c r="AY26" i="1"/>
  <c r="F44" i="1"/>
  <c r="AY151" i="1"/>
  <c r="P22" i="1"/>
  <c r="F154" i="1"/>
  <c r="P181" i="1"/>
  <c r="Y26" i="1"/>
  <c r="Y151" i="1"/>
  <c r="F63" i="1"/>
  <c r="AW105" i="1"/>
  <c r="F127" i="1"/>
  <c r="W181" i="1"/>
  <c r="F175" i="1"/>
  <c r="W22" i="1"/>
  <c r="F81" i="1"/>
  <c r="AY68" i="1"/>
  <c r="AZ18" i="1"/>
  <c r="F192" i="1"/>
  <c r="F147" i="1"/>
  <c r="X105" i="1"/>
  <c r="Y105" i="1"/>
  <c r="F148" i="1"/>
  <c r="V18" i="1"/>
  <c r="F204" i="1"/>
  <c r="AY105" i="1"/>
  <c r="F129" i="1"/>
  <c r="F75" i="1"/>
  <c r="O68" i="1"/>
  <c r="F158" i="1"/>
  <c r="AX181" i="1"/>
  <c r="AX22" i="1"/>
  <c r="R181" i="1"/>
  <c r="R22" i="1"/>
  <c r="F165" i="1"/>
  <c r="F203" i="1"/>
  <c r="U18" i="1"/>
  <c r="X26" i="1"/>
  <c r="X151" i="1"/>
  <c r="F62" i="1"/>
  <c r="F163" i="1"/>
  <c r="Q22" i="1"/>
  <c r="Q181" i="1"/>
  <c r="O151" i="1"/>
  <c r="O26" i="1"/>
  <c r="F38" i="1"/>
  <c r="F123" i="1"/>
  <c r="O105" i="1"/>
  <c r="AR105" i="1" l="1"/>
  <c r="F149" i="1"/>
  <c r="Q18" i="1"/>
  <c r="F193" i="1"/>
  <c r="P18" i="1"/>
  <c r="F184" i="1"/>
  <c r="AY22" i="1"/>
  <c r="F159" i="1"/>
  <c r="AY181" i="1"/>
  <c r="F156" i="1"/>
  <c r="AV22" i="1"/>
  <c r="AV181" i="1"/>
  <c r="F177" i="1"/>
  <c r="X181" i="1"/>
  <c r="X22" i="1"/>
  <c r="S18" i="1"/>
  <c r="F196" i="1"/>
  <c r="W18" i="1"/>
  <c r="F205" i="1"/>
  <c r="F188" i="1"/>
  <c r="AX18" i="1"/>
  <c r="F178" i="1"/>
  <c r="Y181" i="1"/>
  <c r="Y22" i="1"/>
  <c r="F157" i="1"/>
  <c r="AW22" i="1"/>
  <c r="AW181" i="1"/>
  <c r="AS26" i="1"/>
  <c r="AS151" i="1"/>
  <c r="F53" i="1"/>
  <c r="F153" i="1"/>
  <c r="O181" i="1"/>
  <c r="O22" i="1"/>
  <c r="F64" i="1"/>
  <c r="AR151" i="1"/>
  <c r="AR26" i="1"/>
  <c r="AR68" i="1"/>
  <c r="F101" i="1"/>
  <c r="AS68" i="1"/>
  <c r="F90" i="1"/>
  <c r="R18" i="1"/>
  <c r="F195" i="1"/>
  <c r="F139" i="1"/>
  <c r="AT105" i="1"/>
  <c r="AT151" i="1"/>
  <c r="F207" i="1" l="1"/>
  <c r="X18" i="1"/>
  <c r="O18" i="1"/>
  <c r="F183" i="1"/>
  <c r="AR22" i="1"/>
  <c r="AR181" i="1"/>
  <c r="F179" i="1"/>
  <c r="F186" i="1"/>
  <c r="AV18" i="1"/>
  <c r="F168" i="1"/>
  <c r="E16" i="2" s="1"/>
  <c r="AS181" i="1"/>
  <c r="AS22" i="1"/>
  <c r="AY18" i="1"/>
  <c r="F189" i="1"/>
  <c r="AW18" i="1"/>
  <c r="F187" i="1"/>
  <c r="F169" i="1"/>
  <c r="F16" i="2" s="1"/>
  <c r="F18" i="2" s="1"/>
  <c r="AT181" i="1"/>
  <c r="AT22" i="1"/>
  <c r="F208" i="1"/>
  <c r="Y18" i="1"/>
  <c r="F199" i="1" l="1"/>
  <c r="AT18" i="1"/>
  <c r="AS18" i="1"/>
  <c r="F198" i="1"/>
  <c r="F209" i="1"/>
  <c r="AR18" i="1"/>
  <c r="I16" i="2"/>
  <c r="I18" i="2" s="1"/>
  <c r="E18" i="2"/>
</calcChain>
</file>

<file path=xl/sharedStrings.xml><?xml version="1.0" encoding="utf-8"?>
<sst xmlns="http://schemas.openxmlformats.org/spreadsheetml/2006/main" count="2801" uniqueCount="330">
  <si>
    <t>Smeta.RU  (495) 974-1589</t>
  </si>
  <si>
    <t>_PS_</t>
  </si>
  <si>
    <t>Smeta.RU</t>
  </si>
  <si>
    <t/>
  </si>
  <si>
    <t>08-01-02</t>
  </si>
  <si>
    <t>08-01-02 Кабельные линии 10 кВ в траншее (временная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</si>
  <si>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</si>
  <si>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</si>
  <si>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</si>
  <si>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</si>
  <si>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</si>
  <si>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</si>
  <si>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</si>
  <si>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</si>
  <si>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</si>
  <si>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</si>
  <si>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</si>
  <si>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</si>
  <si>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</si>
  <si>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</si>
  <si>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50% вручную, 50%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</si>
  <si>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</si>
  <si>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</si>
  <si>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</si>
  <si>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</si>
  <si>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</si>
  <si>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</si>
  <si>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</si>
  <si>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</si>
  <si>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</si>
  <si>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</si>
  <si>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</si>
  <si>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</si>
  <si>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</si>
  <si>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</si>
  <si>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</si>
  <si>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*1,1</t>
  </si>
  <si>
    <t>ТСН-2001.3-1. 1-1...1-7</t>
  </si>
  <si>
    <t>ТСН-2001.3-1-1</t>
  </si>
  <si>
    <t>Поправка: О.П. п.3.4.30.в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</si>
  <si>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</si>
  <si>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</si>
  <si>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</si>
  <si>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</si>
  <si>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</si>
  <si>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</si>
  <si>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 (обратная засыпка до уровня земли)</t>
  </si>
  <si>
    <t>ТСН-2001.3. Доп. 1-42. Сб. 1, т. 53, поз. 1</t>
  </si>
  <si>
    <t>5</t>
  </si>
  <si>
    <t>Разработка грунта в отвал экскаваторами с ковшом вместимостью 0,25 м3 группа грунтов 1-3 (обратная засыпка до уровня земли)</t>
  </si>
  <si>
    <t>*0,9)*1,1</t>
  </si>
  <si>
    <t>*0,5)*1,1</t>
  </si>
  <si>
    <t>Поправка: Сб.3-1.т.3.1.п.3.1.13_03.01.01.22.001 Поправка: О.П. п.3.4.30.в</t>
  </si>
  <si>
    <t>6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</si>
  <si>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</si>
  <si>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</si>
  <si>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</si>
  <si>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</si>
  <si>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</si>
  <si>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</si>
  <si>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</si>
  <si>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</si>
  <si>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</si>
  <si>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</si>
  <si>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</si>
  <si>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</si>
  <si>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</si>
  <si>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</si>
  <si>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</si>
  <si>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</si>
  <si>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</si>
  <si>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</si>
  <si>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</si>
  <si>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</si>
  <si>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</si>
  <si>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</si>
  <si>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</si>
  <si>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</si>
  <si>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</si>
  <si>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</si>
  <si>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</si>
  <si>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</si>
  <si>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</si>
  <si>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</si>
  <si>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</si>
  <si>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</si>
  <si>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</si>
  <si>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</si>
  <si>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</si>
  <si>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</si>
  <si>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</si>
  <si>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</si>
  <si>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</si>
  <si>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</si>
  <si>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</si>
  <si>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</si>
  <si>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</si>
  <si>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</si>
  <si>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</si>
  <si>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</si>
  <si>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</si>
  <si>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</si>
  <si>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</si>
  <si>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</si>
  <si>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</si>
  <si>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</si>
  <si>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</si>
  <si>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</si>
  <si>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</si>
  <si>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</si>
  <si>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</si>
  <si>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</si>
  <si>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</si>
  <si>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</si>
  <si>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</t>
  </si>
  <si>
    <t>Ликвидация участков КЛ направлением ТП 4072 А,Б - РП 1253 (с.2)</t>
  </si>
  <si>
    <t>7</t>
  </si>
  <si>
    <t>3.33-37-2</t>
  </si>
  <si>
    <t>Перерезка кабеля ножовкой, масса кабеля 6 - 13 кг</t>
  </si>
  <si>
    <t>1 перерез</t>
  </si>
  <si>
    <t>ТСН-2001.3. Доп. 1-42. Сб. 33, т. 37, поз. 2</t>
  </si>
  <si>
    <t>ТСН-2001.3-33. 33-37</t>
  </si>
  <si>
    <t>ТСН-2001.3-33-2</t>
  </si>
  <si>
    <t>Монтажные работы</t>
  </si>
  <si>
    <t>50% вблизи действующих КЛ.</t>
  </si>
  <si>
    <t>8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</si>
  <si>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</si>
  <si>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</si>
  <si>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</si>
  <si>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</si>
  <si>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*1,1)*1,2</t>
  </si>
  <si>
    <t>Монтаж оборудования</t>
  </si>
  <si>
    <t>ТСН-2001.4-8. 8-73...8-80</t>
  </si>
  <si>
    <t>ТСН-2001.4-8-3</t>
  </si>
  <si>
    <t>Поправка: О.П. п.3.4.30.в Поправка: Гл.4.Прил.2.2.п.2.2.3_04.00.01.01.001</t>
  </si>
  <si>
    <t>9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</si>
  <si>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</si>
  <si>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</si>
  <si>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</si>
  <si>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10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</si>
  <si>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</si>
  <si>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</si>
  <si>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</si>
  <si>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</si>
  <si>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</si>
  <si>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</si>
  <si>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</si>
  <si>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11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</si>
  <si>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</si>
  <si>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</si>
  <si>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</si>
  <si>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12</t>
  </si>
  <si>
    <t>13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</si>
  <si>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</si>
  <si>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</si>
  <si>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</si>
  <si>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</si>
  <si>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</si>
  <si>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</si>
  <si>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</si>
  <si>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14</t>
  </si>
  <si>
    <t>4.8-320-1</t>
  </si>
  <si>
    <t>1  ШТ.</t>
  </si>
  <si>
    <t>ТСН-2001.4 Доп. 69, Сб. 8, т. 320, поз. 1</t>
  </si>
  <si>
    <t>ТСН-2001.4-8. 8-316-2, 8-320-1 (доп. 57)</t>
  </si>
  <si>
    <t>ТСН-2001.4-8-44</t>
  </si>
  <si>
    <t>15</t>
  </si>
  <si>
    <t>Прайс-лист АО "ПЗЭМИ" от 01.09.2024</t>
  </si>
  <si>
    <t>Муфта переходная СПтп-10-70/120 МКС</t>
  </si>
  <si>
    <t>компл.</t>
  </si>
  <si>
    <t>*1,02</t>
  </si>
  <si>
    <t>Материалы</t>
  </si>
  <si>
    <t>Материалы, изделия и конструкции</t>
  </si>
  <si>
    <t>[14 880 /  9,8]</t>
  </si>
  <si>
    <t>0</t>
  </si>
  <si>
    <t>16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</si>
  <si>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</si>
  <si>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</si>
  <si>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68, Сб. 8, т. 75, поз. 5</t>
  </si>
  <si>
    <t>ТСН-2001.4-8. 8-75-5…8-75-11 (доп. 19)</t>
  </si>
  <si>
    <t>ТСН-2001.4-8-26</t>
  </si>
  <si>
    <t>17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</si>
  <si>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</si>
  <si>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</si>
  <si>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</si>
  <si>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</si>
  <si>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</si>
  <si>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</si>
  <si>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</si>
  <si>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</si>
  <si>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</si>
  <si>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</si>
  <si>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</si>
  <si>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</si>
  <si>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</si>
  <si>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</si>
  <si>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</si>
  <si>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</si>
  <si>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</si>
  <si>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</si>
  <si>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</si>
  <si>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</si>
  <si>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</si>
  <si>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</si>
  <si>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</si>
  <si>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</si>
  <si>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</si>
  <si>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</si>
  <si>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</si>
  <si>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</si>
  <si>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</si>
  <si>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</si>
  <si>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</si>
  <si>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</si>
  <si>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</si>
  <si>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</si>
  <si>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</si>
  <si>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</si>
  <si>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</si>
  <si>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</si>
  <si>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</si>
  <si>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</si>
  <si>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</si>
  <si>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</si>
  <si>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</si>
  <si>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</si>
  <si>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</si>
  <si>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</si>
  <si>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</si>
  <si>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</si>
  <si>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</si>
  <si>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</si>
  <si>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</si>
  <si>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</si>
  <si>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</si>
  <si>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</si>
  <si>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</si>
  <si>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</si>
  <si>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</si>
  <si>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</si>
  <si>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</si>
  <si>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</si>
  <si>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</si>
  <si>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</si>
  <si>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1.1-1-3458</t>
  </si>
  <si>
    <t>ТСН-2001.1 Доп. 67, Р. 1, о. 1, поз. 3458</t>
  </si>
  <si>
    <t>Плита из полимернаполненной композиции на основе волластонита для закрытия кабеля, типа ПЗК 48х24</t>
  </si>
  <si>
    <t>шт.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</si>
  <si>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</si>
  <si>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</si>
  <si>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</si>
  <si>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</si>
  <si>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</si>
  <si>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</si>
  <si>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</si>
  <si>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</si>
  <si>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</si>
  <si>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</si>
  <si>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</si>
  <si>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</si>
  <si>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</si>
  <si>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*1,2</t>
  </si>
  <si>
    <t>)*1,2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</si>
  <si>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</si>
  <si>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</si>
  <si>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</si>
  <si>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</si>
  <si>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</si>
  <si>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</si>
  <si>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</si>
  <si>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</si>
  <si>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и одножильных кабелей с пластмассовой изоляцией, проволочным экраном, напряжением до 12-24 кВ, сечением одной жилы 150 мм2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</si>
  <si>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</si>
  <si>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</si>
  <si>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</si>
  <si>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</si>
  <si>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</si>
  <si>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</si>
  <si>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</si>
  <si>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</si>
  <si>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</si>
  <si>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</si>
  <si>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</si>
  <si>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</si>
  <si>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</si>
  <si>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</si>
  <si>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</si>
  <si>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</si>
  <si>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</si>
  <si>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</si>
  <si>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</si>
  <si>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</si>
  <si>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</si>
  <si>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</si>
  <si>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</si>
  <si>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</si>
  <si>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</si>
  <si>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</si>
  <si>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</si>
  <si>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</si>
  <si>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</si>
  <si>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</si>
  <si>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</si>
  <si>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</si>
  <si>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</si>
  <si>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</si>
  <si>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</si>
  <si>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</si>
  <si>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</si>
  <si>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</si>
  <si>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</si>
  <si>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</si>
  <si>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</si>
  <si>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</si>
  <si>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</si>
  <si>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3.33-37-2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</si>
  <si>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</si>
  <si>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</si>
  <si>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</si>
  <si>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t>МР</t>
  </si>
  <si>
    <r>
      <t>4.8-320-1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</si>
  <si>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Муфта переходная СПтп-10-70/120 МКС</t>
    </r>
    <r>
      <rPr>
        <i/>
        <sz val="10"/>
        <rFont val="Arial"/>
        <family val="2"/>
        <charset val="204"/>
      </rPr>
      <t xml:space="preserve">
1 518,37 = [14 880 /  9,8]</t>
    </r>
  </si>
  <si>
    <r>
      <t>4.8-75-5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</si>
  <si>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4.8-75-5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</si>
  <si>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</si>
  <si>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</si>
  <si>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</si>
  <si>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</si>
  <si>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</si>
  <si>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t>Кабельные линии 10 кВ в траншее (временная схема)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</si>
</sst>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26B64822-2906-4622-9FE3-1737EDD0BE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2E11F-4054-4223-A8B4-A127A5E6B3DB}">
  <sheetPr>
    <pageSetUpPr fitToPage="1"/>
  </sheetPr>
  <dimension ref="A1:AQ223"/>
  <sheetViews>
    <sheetView tabSelected="1" view="pageBreakPreview" zoomScaleNormal="100" zoomScaleSheetLayoutView="100" workbookViewId="0">
      <selection activeCell="AV13" sqref="AV13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9.7109375" style="9" customWidth="1"/>
    <col min="4" max="4" width="14.7109375" style="9" customWidth="1"/>
    <col min="5" max="5" width="9" style="9" bestFit="1" customWidth="1"/>
    <col min="6" max="6" width="10.140625" style="9" bestFit="1" customWidth="1"/>
    <col min="7" max="7" width="9.2851562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294</v>
      </c>
      <c r="K2" s="29"/>
    </row>
    <row r="3" spans="1:11" ht="31.5" customHeight="1" x14ac:dyDescent="0.25">
      <c r="A3" s="12" t="s">
        <v>328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272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08-01-02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329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273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274</v>
      </c>
      <c r="J13" s="19" t="s">
        <v>275</v>
      </c>
      <c r="K13" s="11"/>
    </row>
    <row r="14" spans="1:11" ht="15" x14ac:dyDescent="0.25">
      <c r="A14" s="11"/>
      <c r="B14" s="11"/>
      <c r="C14" s="11"/>
      <c r="D14" s="11"/>
      <c r="E14" s="20" t="s">
        <v>276</v>
      </c>
      <c r="F14" s="20"/>
      <c r="G14" s="20"/>
      <c r="H14" s="20"/>
      <c r="I14" s="21">
        <f>I15+I16+I17+I18</f>
        <v>19.399999999999999</v>
      </c>
      <c r="J14" s="21">
        <f>J15+J16+J17+J18</f>
        <v>262.19</v>
      </c>
      <c r="K14" s="22" t="s">
        <v>324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ROUND(SUM(X1:X216)/1000, 2)</f>
        <v>0.82</v>
      </c>
      <c r="J15" s="24">
        <f>ROUND((Source!F198)/1000, 2)</f>
        <v>27.68</v>
      </c>
      <c r="K15" s="11" t="s">
        <v>324</v>
      </c>
    </row>
    <row r="16" spans="1:11" ht="14.25" x14ac:dyDescent="0.2">
      <c r="A16" s="11"/>
      <c r="B16" s="11"/>
      <c r="C16" s="11"/>
      <c r="D16" s="11"/>
      <c r="E16" s="23" t="s">
        <v>277</v>
      </c>
      <c r="F16" s="23"/>
      <c r="G16" s="23"/>
      <c r="H16" s="23"/>
      <c r="I16" s="24">
        <f>ROUND(SUM(Y1:Y216)/1000, 2)</f>
        <v>18.579999999999998</v>
      </c>
      <c r="J16" s="24">
        <f>ROUND((Source!F199)/1000, 2)</f>
        <v>234.51</v>
      </c>
      <c r="K16" s="11" t="s">
        <v>324</v>
      </c>
    </row>
    <row r="17" spans="1:42" ht="14.25" x14ac:dyDescent="0.2">
      <c r="A17" s="11"/>
      <c r="B17" s="11"/>
      <c r="C17" s="11"/>
      <c r="D17" s="11"/>
      <c r="E17" s="23" t="s">
        <v>278</v>
      </c>
      <c r="F17" s="23"/>
      <c r="G17" s="23"/>
      <c r="H17" s="23"/>
      <c r="I17" s="24">
        <f>ROUND(SUM(Z1:Z216)/1000, 2)</f>
        <v>0</v>
      </c>
      <c r="J17" s="24">
        <f>ROUND((Source!F190)/1000, 2)</f>
        <v>0</v>
      </c>
      <c r="K17" s="11" t="s">
        <v>324</v>
      </c>
    </row>
    <row r="18" spans="1:42" ht="14.25" x14ac:dyDescent="0.2">
      <c r="A18" s="11"/>
      <c r="B18" s="11"/>
      <c r="C18" s="11"/>
      <c r="D18" s="11"/>
      <c r="E18" s="23" t="s">
        <v>279</v>
      </c>
      <c r="F18" s="23"/>
      <c r="G18" s="23"/>
      <c r="H18" s="23"/>
      <c r="I18" s="24">
        <f>ROUND(SUM(AA1:AA216)/1000, 2)</f>
        <v>0</v>
      </c>
      <c r="J18" s="24">
        <f>ROUND((Source!F200+Source!F201)/1000, 2)</f>
        <v>0</v>
      </c>
      <c r="K18" s="11" t="s">
        <v>324</v>
      </c>
    </row>
    <row r="19" spans="1:42" ht="14.25" x14ac:dyDescent="0.2">
      <c r="A19" s="11"/>
      <c r="B19" s="11"/>
      <c r="C19" s="11"/>
      <c r="D19" s="11"/>
      <c r="E19" s="23" t="s">
        <v>280</v>
      </c>
      <c r="F19" s="23"/>
      <c r="G19" s="23"/>
      <c r="H19" s="23"/>
      <c r="I19" s="24">
        <f>ROUND(SUM(W1:W216)/1000, 2)</f>
        <v>1.0900000000000001</v>
      </c>
      <c r="J19" s="24">
        <f>(Source!F196+ Source!F195)/1000</f>
        <v>50.917439999999999</v>
      </c>
      <c r="K19" s="11" t="s">
        <v>324</v>
      </c>
    </row>
    <row r="20" spans="1:42" ht="14.25" x14ac:dyDescent="0.2">
      <c r="A20" s="11"/>
      <c r="B20" s="11"/>
      <c r="C20" s="11"/>
      <c r="D20" s="11"/>
      <c r="E20" s="23" t="s">
        <v>281</v>
      </c>
      <c r="F20" s="23"/>
      <c r="G20" s="23"/>
      <c r="H20" s="23"/>
      <c r="I20" s="24">
        <f>SUM(AB1:AB216)</f>
        <v>84.512623217000012</v>
      </c>
      <c r="J20" s="24"/>
      <c r="K20" s="11" t="s">
        <v>196</v>
      </c>
    </row>
    <row r="21" spans="1:42" ht="14.25" hidden="1" x14ac:dyDescent="0.2">
      <c r="A21" s="11"/>
      <c r="B21" s="11"/>
      <c r="C21" s="11"/>
      <c r="D21" s="11"/>
      <c r="E21" s="23" t="s">
        <v>282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99</v>
      </c>
      <c r="F22" s="25"/>
      <c r="G22" s="25"/>
      <c r="H22" s="25"/>
      <c r="I22" s="24">
        <f>ROUND(SUM(AE1:AE216)/1000, 2)</f>
        <v>0</v>
      </c>
      <c r="J22" s="24">
        <f>SUM(AF1:AF216)/1000</f>
        <v>0</v>
      </c>
      <c r="K22" s="11" t="s">
        <v>324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295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296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296</v>
      </c>
    </row>
    <row r="26" spans="1:42" ht="99.75" x14ac:dyDescent="0.2">
      <c r="A26" s="27" t="s">
        <v>283</v>
      </c>
      <c r="B26" s="27" t="s">
        <v>284</v>
      </c>
      <c r="C26" s="27" t="s">
        <v>285</v>
      </c>
      <c r="D26" s="27" t="s">
        <v>286</v>
      </c>
      <c r="E26" s="27" t="s">
        <v>287</v>
      </c>
      <c r="F26" s="27" t="s">
        <v>288</v>
      </c>
      <c r="G26" s="28" t="s">
        <v>289</v>
      </c>
      <c r="H26" s="28" t="s">
        <v>290</v>
      </c>
      <c r="I26" s="27" t="s">
        <v>291</v>
      </c>
      <c r="J26" s="27" t="s">
        <v>292</v>
      </c>
      <c r="K26" s="27" t="s">
        <v>293</v>
      </c>
    </row>
    <row r="27" spans="1:42" x14ac:dyDescent="0.2">
      <c r="A27" s="56">
        <v>1</v>
      </c>
      <c r="B27" s="56">
        <v>2</v>
      </c>
      <c r="C27" s="56">
        <v>3</v>
      </c>
      <c r="D27" s="56">
        <v>4</v>
      </c>
      <c r="E27" s="56">
        <v>5</v>
      </c>
      <c r="F27" s="56">
        <v>6</v>
      </c>
      <c r="G27" s="56">
        <v>7</v>
      </c>
      <c r="H27" s="56">
        <v>8</v>
      </c>
      <c r="I27" s="56">
        <v>9</v>
      </c>
      <c r="J27" s="56">
        <v>10</v>
      </c>
      <c r="K27" s="56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Земляные работы 50% вручную, 50% вблизи действующих КЛ.</v>
      </c>
      <c r="C33" s="32"/>
      <c r="D33" s="32"/>
      <c r="E33" s="32"/>
      <c r="F33" s="32"/>
      <c r="G33" s="32"/>
      <c r="H33" s="32"/>
      <c r="I33" s="32"/>
      <c r="J33" s="32"/>
    </row>
    <row r="34" spans="1:35" ht="116.25" x14ac:dyDescent="0.2">
      <c r="A34" s="33">
        <v>1</v>
      </c>
      <c r="B34" s="33" t="s">
        <v>297</v>
      </c>
      <c r="C34" s="33" t="s">
        <v>23</v>
      </c>
      <c r="D34" s="35" t="str">
        <f>Source!H29</f>
        <v>100 м3 грунта</v>
      </c>
      <c r="E34" s="34">
        <f>Source!I29</f>
        <v>4.8300000000000003E-2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184.87</v>
      </c>
      <c r="R34" s="9">
        <f>Source!X29</f>
        <v>7148.96</v>
      </c>
      <c r="S34" s="9">
        <f>ROUND((Source!DO29/100)*ROUND((ROUND((Source!AF29*Source!AV29*Source!I29),2)),2), 2)</f>
        <v>135.57</v>
      </c>
      <c r="T34" s="9">
        <f>Source!Y29</f>
        <v>3369.05</v>
      </c>
      <c r="U34" s="9">
        <f>ROUND((175/100)*ROUND((ROUND((Source!AE29*Source!AV29*Source!I29),2)),2), 2)</f>
        <v>0</v>
      </c>
      <c r="V34" s="9">
        <f>ROUND((160/100)*ROUND(ROUND((ROUND((Source!AE29*Source!AV29*Source!I29),2)*Source!BS29),2), 2), 2)</f>
        <v>0</v>
      </c>
      <c r="AI34" s="9">
        <v>0</v>
      </c>
    </row>
    <row r="35" spans="1:35" x14ac:dyDescent="0.2">
      <c r="C35" s="38" t="str">
        <f>"Объем: "&amp;Source!I29&amp;"=9,66*"&amp;"0,5/"&amp;"100"</f>
        <v>Объем: 0,0483=9,66*0,5/100</v>
      </c>
    </row>
    <row r="36" spans="1:35" ht="14.25" x14ac:dyDescent="0.2">
      <c r="A36" s="33"/>
      <c r="B36" s="33"/>
      <c r="C36" s="33" t="s">
        <v>298</v>
      </c>
      <c r="D36" s="35"/>
      <c r="E36" s="34"/>
      <c r="F36" s="37">
        <f>Source!AO29</f>
        <v>2042.62</v>
      </c>
      <c r="G36" s="36" t="str">
        <f>Source!DG29</f>
        <v>*1,1)*1,3</v>
      </c>
      <c r="H36" s="34">
        <f>Source!AV29</f>
        <v>1.248</v>
      </c>
      <c r="I36" s="37">
        <f>ROUND((ROUND((Source!AF29*Source!AV29*Source!I29),2)),2)</f>
        <v>176.07</v>
      </c>
      <c r="J36" s="34">
        <f>IF(Source!BA29&lt;&gt; 0, Source!BA29, 1)</f>
        <v>46.67</v>
      </c>
      <c r="K36" s="37">
        <f>Source!S29</f>
        <v>8217.19</v>
      </c>
      <c r="W36" s="9">
        <f>I36</f>
        <v>176.07</v>
      </c>
    </row>
    <row r="37" spans="1:35" ht="14.25" x14ac:dyDescent="0.2">
      <c r="A37" s="33"/>
      <c r="B37" s="33"/>
      <c r="C37" s="33" t="s">
        <v>299</v>
      </c>
      <c r="D37" s="35" t="s">
        <v>300</v>
      </c>
      <c r="E37" s="34">
        <f>Source!DN29</f>
        <v>105</v>
      </c>
      <c r="F37" s="37"/>
      <c r="G37" s="36"/>
      <c r="H37" s="34"/>
      <c r="I37" s="37">
        <f>SUM(Q34:Q36)</f>
        <v>184.87</v>
      </c>
      <c r="J37" s="34">
        <f>Source!BZ29</f>
        <v>87</v>
      </c>
      <c r="K37" s="37">
        <f>SUM(R34:R36)</f>
        <v>7148.96</v>
      </c>
    </row>
    <row r="38" spans="1:35" ht="14.25" x14ac:dyDescent="0.2">
      <c r="A38" s="33"/>
      <c r="B38" s="33"/>
      <c r="C38" s="33" t="s">
        <v>301</v>
      </c>
      <c r="D38" s="35" t="s">
        <v>300</v>
      </c>
      <c r="E38" s="34">
        <f>Source!DO29</f>
        <v>77</v>
      </c>
      <c r="F38" s="37"/>
      <c r="G38" s="36"/>
      <c r="H38" s="34"/>
      <c r="I38" s="37">
        <f>SUM(S34:S37)</f>
        <v>135.57</v>
      </c>
      <c r="J38" s="34">
        <f>Source!CA29</f>
        <v>41</v>
      </c>
      <c r="K38" s="37">
        <f>SUM(T34:T37)</f>
        <v>3369.05</v>
      </c>
    </row>
    <row r="39" spans="1:35" ht="14.25" x14ac:dyDescent="0.2">
      <c r="A39" s="39"/>
      <c r="B39" s="39"/>
      <c r="C39" s="39" t="s">
        <v>302</v>
      </c>
      <c r="D39" s="40" t="s">
        <v>303</v>
      </c>
      <c r="E39" s="41">
        <f>Source!AQ29</f>
        <v>192.7</v>
      </c>
      <c r="F39" s="42"/>
      <c r="G39" s="43" t="str">
        <f>Source!DI29</f>
        <v>*1,1)*1,3</v>
      </c>
      <c r="H39" s="41">
        <f>Source!AV29</f>
        <v>1.248</v>
      </c>
      <c r="I39" s="42">
        <f>Source!U29</f>
        <v>16.610376182400003</v>
      </c>
      <c r="J39" s="41"/>
      <c r="K39" s="42"/>
      <c r="AB39" s="54">
        <f>I39</f>
        <v>16.610376182400003</v>
      </c>
    </row>
    <row r="40" spans="1:35" ht="15" x14ac:dyDescent="0.25">
      <c r="C40" s="22" t="s">
        <v>304</v>
      </c>
      <c r="H40" s="44">
        <f>I36+I37+I38+0</f>
        <v>496.51</v>
      </c>
      <c r="I40" s="44"/>
      <c r="J40" s="44">
        <f>K36+K37+K38+0</f>
        <v>18735.2</v>
      </c>
      <c r="K40" s="44"/>
      <c r="O40" s="54">
        <f>I36+I37+I38+0</f>
        <v>496.51</v>
      </c>
      <c r="P40" s="54">
        <f>K36+K37+K38+0</f>
        <v>18735.2</v>
      </c>
      <c r="X40" s="9">
        <f>IF(Source!BI29&lt;=1,I36+I37+I38-0, 0)</f>
        <v>496.51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52.5" x14ac:dyDescent="0.2">
      <c r="A42" s="33">
        <v>2</v>
      </c>
      <c r="B42" s="33" t="s">
        <v>305</v>
      </c>
      <c r="C42" s="33" t="s">
        <v>34</v>
      </c>
      <c r="D42" s="35" t="str">
        <f>Source!H30</f>
        <v>100 м3 грунта</v>
      </c>
      <c r="E42" s="34">
        <f>Source!I30</f>
        <v>4.2299999999999997E-2</v>
      </c>
      <c r="F42" s="37"/>
      <c r="G42" s="36"/>
      <c r="H42" s="34"/>
      <c r="I42" s="37"/>
      <c r="J42" s="34"/>
      <c r="K42" s="37"/>
      <c r="Q42" s="9">
        <f>ROUND((Source!DN30/100)*ROUND((ROUND((Source!AF30*Source!AV30*Source!I30),2)),2), 2)</f>
        <v>1.64</v>
      </c>
      <c r="R42" s="9">
        <f>Source!X30</f>
        <v>73.260000000000005</v>
      </c>
      <c r="S42" s="9">
        <f>ROUND((Source!DO30/100)*ROUND((ROUND((Source!AF30*Source!AV30*Source!I30),2)),2), 2)</f>
        <v>1.29</v>
      </c>
      <c r="T42" s="9">
        <f>Source!Y30</f>
        <v>39.75</v>
      </c>
      <c r="U42" s="9">
        <f>ROUND((175/100)*ROUND((ROUND((Source!AE30*Source!AV30*Source!I30),2)),2), 2)</f>
        <v>12.86</v>
      </c>
      <c r="V42" s="9">
        <f>ROUND((160/100)*ROUND(ROUND((ROUND((Source!AE30*Source!AV30*Source!I30),2)*Source!BS30),2), 2), 2)</f>
        <v>548.83000000000004</v>
      </c>
      <c r="AI42" s="9">
        <v>0</v>
      </c>
    </row>
    <row r="43" spans="1:35" x14ac:dyDescent="0.2">
      <c r="C43" s="38" t="str">
        <f>"Объем: "&amp;Source!I30&amp;"=4,23/"&amp;"100"</f>
        <v>Объем: 0,0423=4,23/100</v>
      </c>
    </row>
    <row r="44" spans="1:35" ht="14.25" x14ac:dyDescent="0.2">
      <c r="A44" s="33"/>
      <c r="B44" s="33"/>
      <c r="C44" s="33" t="s">
        <v>298</v>
      </c>
      <c r="D44" s="35"/>
      <c r="E44" s="34"/>
      <c r="F44" s="37">
        <f>Source!AO30</f>
        <v>30.15</v>
      </c>
      <c r="G44" s="36" t="str">
        <f>Source!DG30</f>
        <v>*1,1</v>
      </c>
      <c r="H44" s="34">
        <f>Source!AV30</f>
        <v>1.1919999999999999</v>
      </c>
      <c r="I44" s="37">
        <f>ROUND((ROUND((Source!AF30*Source!AV30*Source!I30),2)),2)</f>
        <v>1.67</v>
      </c>
      <c r="J44" s="34">
        <f>IF(Source!BA30&lt;&gt; 0, Source!BA30, 1)</f>
        <v>46.67</v>
      </c>
      <c r="K44" s="37">
        <f>Source!S30</f>
        <v>77.94</v>
      </c>
      <c r="W44" s="9">
        <f>I44</f>
        <v>1.67</v>
      </c>
    </row>
    <row r="45" spans="1:35" ht="14.25" x14ac:dyDescent="0.2">
      <c r="A45" s="33"/>
      <c r="B45" s="33"/>
      <c r="C45" s="33" t="s">
        <v>306</v>
      </c>
      <c r="D45" s="35"/>
      <c r="E45" s="34"/>
      <c r="F45" s="37">
        <f>Source!AM30</f>
        <v>1340.63</v>
      </c>
      <c r="G45" s="36" t="str">
        <f>Source!DE30</f>
        <v>*1,1</v>
      </c>
      <c r="H45" s="34">
        <f>Source!AV30</f>
        <v>1.1919999999999999</v>
      </c>
      <c r="I45" s="37">
        <f>(ROUND((ROUND((((Source!ET30*1.1))*Source!AV30*Source!I30),2)),2)+ROUND((ROUND(((Source!AE30-((Source!EU30*1.1)))*Source!AV30*Source!I30),2)),2))</f>
        <v>74.36</v>
      </c>
      <c r="J45" s="34">
        <f>IF(Source!BB30&lt;&gt; 0, Source!BB30, 1)</f>
        <v>13.77</v>
      </c>
      <c r="K45" s="37">
        <f>Source!Q30</f>
        <v>1023.94</v>
      </c>
    </row>
    <row r="46" spans="1:35" ht="14.25" x14ac:dyDescent="0.2">
      <c r="A46" s="33"/>
      <c r="B46" s="33"/>
      <c r="C46" s="33" t="s">
        <v>307</v>
      </c>
      <c r="D46" s="35"/>
      <c r="E46" s="34"/>
      <c r="F46" s="37">
        <f>Source!AN30</f>
        <v>132.47999999999999</v>
      </c>
      <c r="G46" s="36" t="str">
        <f>Source!DF30</f>
        <v>*1,1</v>
      </c>
      <c r="H46" s="34">
        <f>Source!AV30</f>
        <v>1.1919999999999999</v>
      </c>
      <c r="I46" s="45">
        <f>ROUND((ROUND((Source!AE30*Source!AV30*Source!I30),2)),2)</f>
        <v>7.35</v>
      </c>
      <c r="J46" s="34">
        <f>IF(Source!BS30&lt;&gt; 0, Source!BS30, 1)</f>
        <v>46.67</v>
      </c>
      <c r="K46" s="45">
        <f>Source!R30</f>
        <v>343.02</v>
      </c>
      <c r="W46" s="9">
        <f>I46</f>
        <v>7.35</v>
      </c>
    </row>
    <row r="47" spans="1:35" ht="14.25" x14ac:dyDescent="0.2">
      <c r="A47" s="33"/>
      <c r="B47" s="33"/>
      <c r="C47" s="33" t="s">
        <v>299</v>
      </c>
      <c r="D47" s="35" t="s">
        <v>300</v>
      </c>
      <c r="E47" s="34">
        <f>Source!DN30</f>
        <v>98</v>
      </c>
      <c r="F47" s="37"/>
      <c r="G47" s="36"/>
      <c r="H47" s="34"/>
      <c r="I47" s="37">
        <f>SUM(Q42:Q46)</f>
        <v>1.64</v>
      </c>
      <c r="J47" s="34">
        <f>Source!BZ30</f>
        <v>94</v>
      </c>
      <c r="K47" s="37">
        <f>SUM(R42:R46)</f>
        <v>73.260000000000005</v>
      </c>
    </row>
    <row r="48" spans="1:35" ht="14.25" x14ac:dyDescent="0.2">
      <c r="A48" s="33"/>
      <c r="B48" s="33"/>
      <c r="C48" s="33" t="s">
        <v>301</v>
      </c>
      <c r="D48" s="35" t="s">
        <v>300</v>
      </c>
      <c r="E48" s="34">
        <f>Source!DO30</f>
        <v>77</v>
      </c>
      <c r="F48" s="37"/>
      <c r="G48" s="36"/>
      <c r="H48" s="34"/>
      <c r="I48" s="37">
        <f>SUM(S42:S47)</f>
        <v>1.29</v>
      </c>
      <c r="J48" s="34">
        <f>Source!CA30</f>
        <v>51</v>
      </c>
      <c r="K48" s="37">
        <f>SUM(T42:T47)</f>
        <v>39.75</v>
      </c>
    </row>
    <row r="49" spans="1:35" ht="14.25" x14ac:dyDescent="0.2">
      <c r="A49" s="33"/>
      <c r="B49" s="33"/>
      <c r="C49" s="33" t="s">
        <v>308</v>
      </c>
      <c r="D49" s="35" t="s">
        <v>300</v>
      </c>
      <c r="E49" s="34">
        <f>175</f>
        <v>175</v>
      </c>
      <c r="F49" s="37"/>
      <c r="G49" s="36"/>
      <c r="H49" s="34"/>
      <c r="I49" s="37">
        <f>SUM(U42:U48)</f>
        <v>12.86</v>
      </c>
      <c r="J49" s="34">
        <f>160</f>
        <v>160</v>
      </c>
      <c r="K49" s="37">
        <f>SUM(V42:V48)</f>
        <v>548.83000000000004</v>
      </c>
    </row>
    <row r="50" spans="1:35" ht="14.25" x14ac:dyDescent="0.2">
      <c r="A50" s="39"/>
      <c r="B50" s="39"/>
      <c r="C50" s="39" t="s">
        <v>302</v>
      </c>
      <c r="D50" s="40" t="s">
        <v>303</v>
      </c>
      <c r="E50" s="41">
        <f>Source!AQ30</f>
        <v>2.95</v>
      </c>
      <c r="F50" s="42"/>
      <c r="G50" s="43" t="str">
        <f>Source!DI30</f>
        <v>*1,1</v>
      </c>
      <c r="H50" s="41">
        <f>Source!AV30</f>
        <v>1.1919999999999999</v>
      </c>
      <c r="I50" s="42">
        <f>Source!U30</f>
        <v>0.16361809200000002</v>
      </c>
      <c r="J50" s="41"/>
      <c r="K50" s="42"/>
      <c r="AB50" s="54">
        <f>I50</f>
        <v>0.16361809200000002</v>
      </c>
    </row>
    <row r="51" spans="1:35" ht="15" x14ac:dyDescent="0.25">
      <c r="C51" s="22" t="s">
        <v>304</v>
      </c>
      <c r="H51" s="44">
        <f>I44+I45+I47+I48+I49+0</f>
        <v>91.820000000000007</v>
      </c>
      <c r="I51" s="44"/>
      <c r="J51" s="44">
        <f>K44+K45+K47+K48+K49+0</f>
        <v>1763.7200000000003</v>
      </c>
      <c r="K51" s="44"/>
      <c r="O51" s="54">
        <f>I44+I45+I47+I48+I49+0</f>
        <v>91.820000000000007</v>
      </c>
      <c r="P51" s="54">
        <f>K44+K45+K47+K48+K49+0</f>
        <v>1763.7200000000003</v>
      </c>
      <c r="X51" s="9">
        <f>IF(Source!BI30&lt;=1,I44+I45+I47+I48+I49-0, 0)</f>
        <v>91.820000000000007</v>
      </c>
      <c r="Y51" s="9">
        <f>IF(Source!BI30=2,I44+I45+I47+I48+I49-0, 0)</f>
        <v>0</v>
      </c>
      <c r="Z51" s="9">
        <f>IF(Source!BI30=3,I44+I45+I47+I48+I49-0, 0)</f>
        <v>0</v>
      </c>
      <c r="AA51" s="9">
        <f>IF(Source!BI30=4,I44+I45+I47+I48+I49,0)</f>
        <v>0</v>
      </c>
    </row>
    <row r="53" spans="1:35" ht="52.5" x14ac:dyDescent="0.2">
      <c r="A53" s="33">
        <v>3</v>
      </c>
      <c r="B53" s="33" t="s">
        <v>309</v>
      </c>
      <c r="C53" s="33" t="s">
        <v>42</v>
      </c>
      <c r="D53" s="35" t="str">
        <f>Source!H31</f>
        <v>100 м3 грунта</v>
      </c>
      <c r="E53" s="34">
        <f>Source!I31</f>
        <v>2.81E-2</v>
      </c>
      <c r="F53" s="37"/>
      <c r="G53" s="36"/>
      <c r="H53" s="34"/>
      <c r="I53" s="37"/>
      <c r="J53" s="34"/>
      <c r="K53" s="37"/>
      <c r="Q53" s="9">
        <f>ROUND((Source!DN31/100)*ROUND((ROUND((Source!AF31*Source!AV31*Source!I31),2)),2), 2)</f>
        <v>0.44</v>
      </c>
      <c r="R53" s="9">
        <f>Source!X31</f>
        <v>19.739999999999998</v>
      </c>
      <c r="S53" s="9">
        <f>ROUND((Source!DO31/100)*ROUND((ROUND((Source!AF31*Source!AV31*Source!I31),2)),2), 2)</f>
        <v>0.35</v>
      </c>
      <c r="T53" s="9">
        <f>Source!Y31</f>
        <v>10.71</v>
      </c>
      <c r="U53" s="9">
        <f>ROUND((175/100)*ROUND((ROUND((Source!AE31*Source!AV31*Source!I31),2)),2), 2)</f>
        <v>5.93</v>
      </c>
      <c r="V53" s="9">
        <f>ROUND((160/100)*ROUND(ROUND((ROUND((Source!AE31*Source!AV31*Source!I31),2)*Source!BS31),2), 2), 2)</f>
        <v>253.14</v>
      </c>
      <c r="AI53" s="9">
        <v>0</v>
      </c>
    </row>
    <row r="54" spans="1:35" x14ac:dyDescent="0.2">
      <c r="C54" s="38" t="str">
        <f>"Объем: "&amp;Source!I31&amp;"=(14,08*"&amp;"0,5-"&amp;"4,23)/"&amp;"100"</f>
        <v>Объем: 0,0281=(14,08*0,5-4,23)/100</v>
      </c>
    </row>
    <row r="55" spans="1:35" ht="14.25" x14ac:dyDescent="0.2">
      <c r="A55" s="33"/>
      <c r="B55" s="33"/>
      <c r="C55" s="33" t="s">
        <v>298</v>
      </c>
      <c r="D55" s="35"/>
      <c r="E55" s="34"/>
      <c r="F55" s="37">
        <f>Source!AO31</f>
        <v>12.16</v>
      </c>
      <c r="G55" s="36" t="str">
        <f>Source!DG31</f>
        <v>*1,1</v>
      </c>
      <c r="H55" s="34">
        <f>Source!AV31</f>
        <v>1.1919999999999999</v>
      </c>
      <c r="I55" s="37">
        <f>ROUND((ROUND((Source!AF31*Source!AV31*Source!I31),2)),2)</f>
        <v>0.45</v>
      </c>
      <c r="J55" s="34">
        <f>IF(Source!BA31&lt;&gt; 0, Source!BA31, 1)</f>
        <v>46.67</v>
      </c>
      <c r="K55" s="37">
        <f>Source!S31</f>
        <v>21</v>
      </c>
      <c r="W55" s="9">
        <f>I55</f>
        <v>0.45</v>
      </c>
    </row>
    <row r="56" spans="1:35" ht="14.25" x14ac:dyDescent="0.2">
      <c r="A56" s="33"/>
      <c r="B56" s="33"/>
      <c r="C56" s="33" t="s">
        <v>306</v>
      </c>
      <c r="D56" s="35"/>
      <c r="E56" s="34"/>
      <c r="F56" s="37">
        <f>Source!AM31</f>
        <v>932.06</v>
      </c>
      <c r="G56" s="36" t="str">
        <f>Source!DE31</f>
        <v>*1,1</v>
      </c>
      <c r="H56" s="34">
        <f>Source!AV31</f>
        <v>1.1919999999999999</v>
      </c>
      <c r="I56" s="37">
        <f>(ROUND((ROUND((((Source!ET31*1.1))*Source!AV31*Source!I31),2)),2)+ROUND((ROUND(((Source!AE31-((Source!EU31*1.1)))*Source!AV31*Source!I31),2)),2))</f>
        <v>34.340000000000003</v>
      </c>
      <c r="J56" s="34">
        <f>IF(Source!BB31&lt;&gt; 0, Source!BB31, 1)</f>
        <v>13.79</v>
      </c>
      <c r="K56" s="37">
        <f>Source!Q31</f>
        <v>473.55</v>
      </c>
    </row>
    <row r="57" spans="1:35" ht="14.25" x14ac:dyDescent="0.2">
      <c r="A57" s="33"/>
      <c r="B57" s="33"/>
      <c r="C57" s="33" t="s">
        <v>307</v>
      </c>
      <c r="D57" s="35"/>
      <c r="E57" s="34"/>
      <c r="F57" s="37">
        <f>Source!AN31</f>
        <v>91.89</v>
      </c>
      <c r="G57" s="36" t="str">
        <f>Source!DF31</f>
        <v>*1,1</v>
      </c>
      <c r="H57" s="34">
        <f>Source!AV31</f>
        <v>1.1919999999999999</v>
      </c>
      <c r="I57" s="45">
        <f>ROUND((ROUND((Source!AE31*Source!AV31*Source!I31),2)),2)</f>
        <v>3.39</v>
      </c>
      <c r="J57" s="34">
        <f>IF(Source!BS31&lt;&gt; 0, Source!BS31, 1)</f>
        <v>46.67</v>
      </c>
      <c r="K57" s="45">
        <f>Source!R31</f>
        <v>158.21</v>
      </c>
      <c r="W57" s="9">
        <f>I57</f>
        <v>3.39</v>
      </c>
    </row>
    <row r="58" spans="1:35" ht="14.25" x14ac:dyDescent="0.2">
      <c r="A58" s="33"/>
      <c r="B58" s="33"/>
      <c r="C58" s="33" t="s">
        <v>299</v>
      </c>
      <c r="D58" s="35" t="s">
        <v>300</v>
      </c>
      <c r="E58" s="34">
        <f>Source!DN31</f>
        <v>98</v>
      </c>
      <c r="F58" s="37"/>
      <c r="G58" s="36"/>
      <c r="H58" s="34"/>
      <c r="I58" s="37">
        <f>SUM(Q53:Q57)</f>
        <v>0.44</v>
      </c>
      <c r="J58" s="34">
        <f>Source!BZ31</f>
        <v>94</v>
      </c>
      <c r="K58" s="37">
        <f>SUM(R53:R57)</f>
        <v>19.739999999999998</v>
      </c>
    </row>
    <row r="59" spans="1:35" ht="14.25" x14ac:dyDescent="0.2">
      <c r="A59" s="33"/>
      <c r="B59" s="33"/>
      <c r="C59" s="33" t="s">
        <v>301</v>
      </c>
      <c r="D59" s="35" t="s">
        <v>300</v>
      </c>
      <c r="E59" s="34">
        <f>Source!DO31</f>
        <v>77</v>
      </c>
      <c r="F59" s="37"/>
      <c r="G59" s="36"/>
      <c r="H59" s="34"/>
      <c r="I59" s="37">
        <f>SUM(S53:S58)</f>
        <v>0.35</v>
      </c>
      <c r="J59" s="34">
        <f>Source!CA31</f>
        <v>51</v>
      </c>
      <c r="K59" s="37">
        <f>SUM(T53:T58)</f>
        <v>10.71</v>
      </c>
    </row>
    <row r="60" spans="1:35" ht="14.25" x14ac:dyDescent="0.2">
      <c r="A60" s="33"/>
      <c r="B60" s="33"/>
      <c r="C60" s="33" t="s">
        <v>308</v>
      </c>
      <c r="D60" s="35" t="s">
        <v>300</v>
      </c>
      <c r="E60" s="34">
        <f>175</f>
        <v>175</v>
      </c>
      <c r="F60" s="37"/>
      <c r="G60" s="36"/>
      <c r="H60" s="34"/>
      <c r="I60" s="37">
        <f>SUM(U53:U59)</f>
        <v>5.93</v>
      </c>
      <c r="J60" s="34">
        <f>160</f>
        <v>160</v>
      </c>
      <c r="K60" s="37">
        <f>SUM(V53:V59)</f>
        <v>253.14</v>
      </c>
    </row>
    <row r="61" spans="1:35" ht="14.25" x14ac:dyDescent="0.2">
      <c r="A61" s="39"/>
      <c r="B61" s="39"/>
      <c r="C61" s="39" t="s">
        <v>302</v>
      </c>
      <c r="D61" s="40" t="s">
        <v>303</v>
      </c>
      <c r="E61" s="41">
        <f>Source!AQ31</f>
        <v>1.19</v>
      </c>
      <c r="F61" s="42"/>
      <c r="G61" s="43" t="str">
        <f>Source!DI31</f>
        <v>*1,1</v>
      </c>
      <c r="H61" s="41">
        <f>Source!AV31</f>
        <v>1.1919999999999999</v>
      </c>
      <c r="I61" s="42">
        <f>Source!U31</f>
        <v>4.3845216799999996E-2</v>
      </c>
      <c r="J61" s="41"/>
      <c r="K61" s="42"/>
      <c r="AB61" s="54">
        <f>I61</f>
        <v>4.3845216799999996E-2</v>
      </c>
    </row>
    <row r="62" spans="1:35" ht="15" x14ac:dyDescent="0.25">
      <c r="C62" s="22" t="s">
        <v>304</v>
      </c>
      <c r="H62" s="44">
        <f>I55+I56+I58+I59+I60+0</f>
        <v>41.510000000000005</v>
      </c>
      <c r="I62" s="44"/>
      <c r="J62" s="44">
        <f>K55+K56+K58+K59+K60+0</f>
        <v>778.14</v>
      </c>
      <c r="K62" s="44"/>
      <c r="O62" s="54">
        <f>I55+I56+I58+I59+I60+0</f>
        <v>41.510000000000005</v>
      </c>
      <c r="P62" s="54">
        <f>K55+K56+K58+K59+K60+0</f>
        <v>778.14</v>
      </c>
      <c r="X62" s="9">
        <f>IF(Source!BI31&lt;=1,I55+I56+I58+I59+I60-0, 0)</f>
        <v>41.510000000000005</v>
      </c>
      <c r="Y62" s="9">
        <f>IF(Source!BI31=2,I55+I56+I58+I59+I60-0, 0)</f>
        <v>0</v>
      </c>
      <c r="Z62" s="9">
        <f>IF(Source!BI31=3,I55+I56+I58+I59+I60-0, 0)</f>
        <v>0</v>
      </c>
      <c r="AA62" s="9">
        <f>IF(Source!BI31=4,I55+I56+I58+I59+I60,0)</f>
        <v>0</v>
      </c>
    </row>
    <row r="64" spans="1:35" ht="52.5" x14ac:dyDescent="0.2">
      <c r="A64" s="33">
        <v>4</v>
      </c>
      <c r="B64" s="33" t="s">
        <v>310</v>
      </c>
      <c r="C64" s="33" t="s">
        <v>46</v>
      </c>
      <c r="D64" s="35" t="str">
        <f>Source!H32</f>
        <v>100 м3 грунта</v>
      </c>
      <c r="E64" s="34">
        <f>Source!I32</f>
        <v>2.7150000000000001E-2</v>
      </c>
      <c r="F64" s="37"/>
      <c r="G64" s="36"/>
      <c r="H64" s="34"/>
      <c r="I64" s="37"/>
      <c r="J64" s="34"/>
      <c r="K64" s="37"/>
      <c r="Q64" s="9">
        <f>ROUND((Source!DN32/100)*ROUND((ROUND((Source!AF32*Source!AV32*Source!I32),2)),2), 2)</f>
        <v>41.14</v>
      </c>
      <c r="R64" s="9">
        <f>Source!X32</f>
        <v>1590.82</v>
      </c>
      <c r="S64" s="9">
        <f>ROUND((Source!DO32/100)*ROUND((ROUND((Source!AF32*Source!AV32*Source!I32),2)),2), 2)</f>
        <v>30.17</v>
      </c>
      <c r="T64" s="9">
        <f>Source!Y32</f>
        <v>749.7</v>
      </c>
      <c r="U64" s="9">
        <f>ROUND((175/100)*ROUND((ROUND((Source!AE32*Source!AV32*Source!I32),2)),2), 2)</f>
        <v>0</v>
      </c>
      <c r="V64" s="9">
        <f>ROUND((160/100)*ROUND(ROUND((ROUND((Source!AE32*Source!AV32*Source!I32),2)*Source!BS32),2), 2), 2)</f>
        <v>0</v>
      </c>
      <c r="AI64" s="9">
        <v>0</v>
      </c>
    </row>
    <row r="65" spans="1:35" x14ac:dyDescent="0.2">
      <c r="C65" s="38" t="str">
        <f>"Объем: "&amp;Source!I32&amp;"=(5,43*"&amp;"0,5)/"&amp;"100"</f>
        <v>Объем: 0,02715=(5,43*0,5)/100</v>
      </c>
    </row>
    <row r="66" spans="1:35" ht="14.25" x14ac:dyDescent="0.2">
      <c r="A66" s="33"/>
      <c r="B66" s="33"/>
      <c r="C66" s="33" t="s">
        <v>298</v>
      </c>
      <c r="D66" s="35"/>
      <c r="E66" s="34"/>
      <c r="F66" s="37">
        <f>Source!AO32</f>
        <v>1051.1300000000001</v>
      </c>
      <c r="G66" s="36" t="str">
        <f>Source!DG32</f>
        <v>*1,1</v>
      </c>
      <c r="H66" s="34">
        <f>Source!AV32</f>
        <v>1.248</v>
      </c>
      <c r="I66" s="37">
        <f>ROUND((ROUND((Source!AF32*Source!AV32*Source!I32),2)),2)</f>
        <v>39.18</v>
      </c>
      <c r="J66" s="34">
        <f>IF(Source!BA32&lt;&gt; 0, Source!BA32, 1)</f>
        <v>46.67</v>
      </c>
      <c r="K66" s="37">
        <f>Source!S32</f>
        <v>1828.53</v>
      </c>
      <c r="W66" s="9">
        <f>I66</f>
        <v>39.18</v>
      </c>
    </row>
    <row r="67" spans="1:35" ht="14.25" x14ac:dyDescent="0.2">
      <c r="A67" s="33"/>
      <c r="B67" s="33"/>
      <c r="C67" s="33" t="s">
        <v>299</v>
      </c>
      <c r="D67" s="35" t="s">
        <v>300</v>
      </c>
      <c r="E67" s="34">
        <f>Source!DN32</f>
        <v>105</v>
      </c>
      <c r="F67" s="37"/>
      <c r="G67" s="36"/>
      <c r="H67" s="34"/>
      <c r="I67" s="37">
        <f>SUM(Q64:Q66)</f>
        <v>41.14</v>
      </c>
      <c r="J67" s="34">
        <f>Source!BZ32</f>
        <v>87</v>
      </c>
      <c r="K67" s="37">
        <f>SUM(R64:R66)</f>
        <v>1590.82</v>
      </c>
    </row>
    <row r="68" spans="1:35" ht="14.25" x14ac:dyDescent="0.2">
      <c r="A68" s="33"/>
      <c r="B68" s="33"/>
      <c r="C68" s="33" t="s">
        <v>301</v>
      </c>
      <c r="D68" s="35" t="s">
        <v>300</v>
      </c>
      <c r="E68" s="34">
        <f>Source!DO32</f>
        <v>77</v>
      </c>
      <c r="F68" s="37"/>
      <c r="G68" s="36"/>
      <c r="H68" s="34"/>
      <c r="I68" s="37">
        <f>SUM(S64:S67)</f>
        <v>30.17</v>
      </c>
      <c r="J68" s="34">
        <f>Source!CA32</f>
        <v>41</v>
      </c>
      <c r="K68" s="37">
        <f>SUM(T64:T67)</f>
        <v>749.7</v>
      </c>
    </row>
    <row r="69" spans="1:35" ht="14.25" x14ac:dyDescent="0.2">
      <c r="A69" s="39"/>
      <c r="B69" s="39"/>
      <c r="C69" s="39" t="s">
        <v>302</v>
      </c>
      <c r="D69" s="40" t="s">
        <v>303</v>
      </c>
      <c r="E69" s="41">
        <f>Source!AQ32</f>
        <v>107.04</v>
      </c>
      <c r="F69" s="42"/>
      <c r="G69" s="43" t="str">
        <f>Source!DI32</f>
        <v>*1,1</v>
      </c>
      <c r="H69" s="41">
        <f>Source!AV32</f>
        <v>1.248</v>
      </c>
      <c r="I69" s="42">
        <f>Source!U32</f>
        <v>3.9895435008</v>
      </c>
      <c r="J69" s="41"/>
      <c r="K69" s="42"/>
      <c r="AB69" s="54">
        <f>I69</f>
        <v>3.9895435008</v>
      </c>
    </row>
    <row r="70" spans="1:35" ht="15" x14ac:dyDescent="0.25">
      <c r="C70" s="22" t="s">
        <v>304</v>
      </c>
      <c r="H70" s="44">
        <f>I66+I67+I68+0</f>
        <v>110.49</v>
      </c>
      <c r="I70" s="44"/>
      <c r="J70" s="44">
        <f>K66+K67+K68+0</f>
        <v>4169.05</v>
      </c>
      <c r="K70" s="44"/>
      <c r="O70" s="54">
        <f>I66+I67+I68+0</f>
        <v>110.49</v>
      </c>
      <c r="P70" s="54">
        <f>K66+K67+K68+0</f>
        <v>4169.05</v>
      </c>
      <c r="X70" s="9">
        <f>IF(Source!BI32&lt;=1,I66+I67+I68-0, 0)</f>
        <v>110.49</v>
      </c>
      <c r="Y70" s="9">
        <f>IF(Source!BI32=2,I66+I67+I68-0, 0)</f>
        <v>0</v>
      </c>
      <c r="Z70" s="9">
        <f>IF(Source!BI32=3,I66+I67+I68-0, 0)</f>
        <v>0</v>
      </c>
      <c r="AA70" s="9">
        <f>IF(Source!BI32=4,I66+I67+I68,0)</f>
        <v>0</v>
      </c>
    </row>
    <row r="72" spans="1:35" ht="116.25" x14ac:dyDescent="0.2">
      <c r="A72" s="33">
        <v>5</v>
      </c>
      <c r="B72" s="33" t="s">
        <v>311</v>
      </c>
      <c r="C72" s="33" t="s">
        <v>49</v>
      </c>
      <c r="D72" s="35" t="str">
        <f>Source!H33</f>
        <v>100 м3 грунта</v>
      </c>
      <c r="E72" s="34">
        <f>Source!I33</f>
        <v>2.7150000000000001E-2</v>
      </c>
      <c r="F72" s="37"/>
      <c r="G72" s="36"/>
      <c r="H72" s="34"/>
      <c r="I72" s="37"/>
      <c r="J72" s="34"/>
      <c r="K72" s="37"/>
      <c r="Q72" s="9">
        <f>ROUND((Source!DN33/100)*ROUND((ROUND((Source!AF33*Source!AV33*Source!I33),2)),2), 2)</f>
        <v>0.22</v>
      </c>
      <c r="R72" s="9">
        <f>Source!X33</f>
        <v>9.65</v>
      </c>
      <c r="S72" s="9">
        <f>ROUND((Source!DO33/100)*ROUND((ROUND((Source!AF33*Source!AV33*Source!I33),2)),2), 2)</f>
        <v>0.17</v>
      </c>
      <c r="T72" s="9">
        <f>Source!Y33</f>
        <v>5.24</v>
      </c>
      <c r="U72" s="9">
        <f>ROUND((175/100)*ROUND((ROUND((Source!AE33*Source!AV33*Source!I33),2)),2), 2)</f>
        <v>5.15</v>
      </c>
      <c r="V72" s="9">
        <f>ROUND((160/100)*ROUND(ROUND((ROUND((Source!AE33*Source!AV33*Source!I33),2)*Source!BS33),2), 2), 2)</f>
        <v>219.54</v>
      </c>
      <c r="AI72" s="9">
        <v>0</v>
      </c>
    </row>
    <row r="73" spans="1:35" x14ac:dyDescent="0.2">
      <c r="C73" s="38" t="str">
        <f>"Объем: "&amp;Source!I33&amp;"=(5,43*"&amp;"0,5)/"&amp;"100"</f>
        <v>Объем: 0,02715=(5,43*0,5)/100</v>
      </c>
    </row>
    <row r="74" spans="1:35" ht="14.25" x14ac:dyDescent="0.2">
      <c r="A74" s="33"/>
      <c r="B74" s="33"/>
      <c r="C74" s="33" t="s">
        <v>298</v>
      </c>
      <c r="D74" s="35"/>
      <c r="E74" s="34"/>
      <c r="F74" s="37">
        <f>Source!AO33</f>
        <v>12.16</v>
      </c>
      <c r="G74" s="36" t="str">
        <f>Source!DG33</f>
        <v>*0,5)*1,1</v>
      </c>
      <c r="H74" s="34">
        <f>Source!AV33</f>
        <v>1.1919999999999999</v>
      </c>
      <c r="I74" s="37">
        <f>ROUND((ROUND((Source!AF33*Source!AV33*Source!I33),2)),2)</f>
        <v>0.22</v>
      </c>
      <c r="J74" s="34">
        <f>IF(Source!BA33&lt;&gt; 0, Source!BA33, 1)</f>
        <v>46.67</v>
      </c>
      <c r="K74" s="37">
        <f>Source!S33</f>
        <v>10.27</v>
      </c>
      <c r="W74" s="9">
        <f>I74</f>
        <v>0.22</v>
      </c>
    </row>
    <row r="75" spans="1:35" ht="14.25" x14ac:dyDescent="0.2">
      <c r="A75" s="33"/>
      <c r="B75" s="33"/>
      <c r="C75" s="33" t="s">
        <v>306</v>
      </c>
      <c r="D75" s="35"/>
      <c r="E75" s="34"/>
      <c r="F75" s="37">
        <f>Source!AM33</f>
        <v>932.06</v>
      </c>
      <c r="G75" s="36" t="str">
        <f>Source!DE33</f>
        <v>*0,9)*1,1</v>
      </c>
      <c r="H75" s="34">
        <f>Source!AV33</f>
        <v>1.1919999999999999</v>
      </c>
      <c r="I75" s="37">
        <f>(ROUND((ROUND(((((Source!ET33*0.9)*1.1))*Source!AV33*Source!I33),2)),2)+ROUND((ROUND(((Source!AE33-(((Source!EU33*0.9)*1.1)))*Source!AV33*Source!I33),2)),2))</f>
        <v>29.86</v>
      </c>
      <c r="J75" s="34">
        <f>IF(Source!BB33&lt;&gt; 0, Source!BB33, 1)</f>
        <v>13.79</v>
      </c>
      <c r="K75" s="37">
        <f>Source!Q33</f>
        <v>411.77</v>
      </c>
    </row>
    <row r="76" spans="1:35" ht="14.25" x14ac:dyDescent="0.2">
      <c r="A76" s="33"/>
      <c r="B76" s="33"/>
      <c r="C76" s="33" t="s">
        <v>307</v>
      </c>
      <c r="D76" s="35"/>
      <c r="E76" s="34"/>
      <c r="F76" s="37">
        <f>Source!AN33</f>
        <v>91.89</v>
      </c>
      <c r="G76" s="36" t="str">
        <f>Source!DF33</f>
        <v>*0,9)*1,1</v>
      </c>
      <c r="H76" s="34">
        <f>Source!AV33</f>
        <v>1.1919999999999999</v>
      </c>
      <c r="I76" s="45">
        <f>ROUND((ROUND((Source!AE33*Source!AV33*Source!I33),2)),2)</f>
        <v>2.94</v>
      </c>
      <c r="J76" s="34">
        <f>IF(Source!BS33&lt;&gt; 0, Source!BS33, 1)</f>
        <v>46.67</v>
      </c>
      <c r="K76" s="45">
        <f>Source!R33</f>
        <v>137.21</v>
      </c>
      <c r="W76" s="9">
        <f>I76</f>
        <v>2.94</v>
      </c>
    </row>
    <row r="77" spans="1:35" ht="14.25" x14ac:dyDescent="0.2">
      <c r="A77" s="33"/>
      <c r="B77" s="33"/>
      <c r="C77" s="33" t="s">
        <v>299</v>
      </c>
      <c r="D77" s="35" t="s">
        <v>300</v>
      </c>
      <c r="E77" s="34">
        <f>Source!DN33</f>
        <v>98</v>
      </c>
      <c r="F77" s="37"/>
      <c r="G77" s="36"/>
      <c r="H77" s="34"/>
      <c r="I77" s="37">
        <f>SUM(Q72:Q76)</f>
        <v>0.22</v>
      </c>
      <c r="J77" s="34">
        <f>Source!BZ33</f>
        <v>94</v>
      </c>
      <c r="K77" s="37">
        <f>SUM(R72:R76)</f>
        <v>9.65</v>
      </c>
    </row>
    <row r="78" spans="1:35" ht="14.25" x14ac:dyDescent="0.2">
      <c r="A78" s="33"/>
      <c r="B78" s="33"/>
      <c r="C78" s="33" t="s">
        <v>301</v>
      </c>
      <c r="D78" s="35" t="s">
        <v>300</v>
      </c>
      <c r="E78" s="34">
        <f>Source!DO33</f>
        <v>77</v>
      </c>
      <c r="F78" s="37"/>
      <c r="G78" s="36"/>
      <c r="H78" s="34"/>
      <c r="I78" s="37">
        <f>SUM(S72:S77)</f>
        <v>0.17</v>
      </c>
      <c r="J78" s="34">
        <f>Source!CA33</f>
        <v>51</v>
      </c>
      <c r="K78" s="37">
        <f>SUM(T72:T77)</f>
        <v>5.24</v>
      </c>
    </row>
    <row r="79" spans="1:35" ht="14.25" x14ac:dyDescent="0.2">
      <c r="A79" s="33"/>
      <c r="B79" s="33"/>
      <c r="C79" s="33" t="s">
        <v>308</v>
      </c>
      <c r="D79" s="35" t="s">
        <v>300</v>
      </c>
      <c r="E79" s="34">
        <f>175</f>
        <v>175</v>
      </c>
      <c r="F79" s="37"/>
      <c r="G79" s="36"/>
      <c r="H79" s="34"/>
      <c r="I79" s="37">
        <f>SUM(U72:U78)</f>
        <v>5.15</v>
      </c>
      <c r="J79" s="34">
        <f>160</f>
        <v>160</v>
      </c>
      <c r="K79" s="37">
        <f>SUM(V72:V78)</f>
        <v>219.54</v>
      </c>
    </row>
    <row r="80" spans="1:35" ht="14.25" x14ac:dyDescent="0.2">
      <c r="A80" s="39"/>
      <c r="B80" s="39"/>
      <c r="C80" s="39" t="s">
        <v>302</v>
      </c>
      <c r="D80" s="40" t="s">
        <v>303</v>
      </c>
      <c r="E80" s="41">
        <f>Source!AQ33</f>
        <v>1.19</v>
      </c>
      <c r="F80" s="42"/>
      <c r="G80" s="43" t="str">
        <f>Source!DI33</f>
        <v>*0,5)*1,1</v>
      </c>
      <c r="H80" s="41">
        <f>Source!AV33</f>
        <v>1.1919999999999999</v>
      </c>
      <c r="I80" s="42">
        <f>Source!U33</f>
        <v>2.1181452600000001E-2</v>
      </c>
      <c r="J80" s="41"/>
      <c r="K80" s="42"/>
      <c r="AB80" s="54">
        <f>I80</f>
        <v>2.1181452600000001E-2</v>
      </c>
    </row>
    <row r="81" spans="1:35" ht="15" x14ac:dyDescent="0.25">
      <c r="C81" s="22" t="s">
        <v>304</v>
      </c>
      <c r="H81" s="44">
        <f>I74+I75+I77+I78+I79+0</f>
        <v>35.619999999999997</v>
      </c>
      <c r="I81" s="44"/>
      <c r="J81" s="44">
        <f>K74+K75+K77+K78+K79+0</f>
        <v>656.46999999999991</v>
      </c>
      <c r="K81" s="44"/>
      <c r="O81" s="54">
        <f>I74+I75+I77+I78+I79+0</f>
        <v>35.619999999999997</v>
      </c>
      <c r="P81" s="54">
        <f>K74+K75+K77+K78+K79+0</f>
        <v>656.46999999999991</v>
      </c>
      <c r="X81" s="9">
        <f>IF(Source!BI33&lt;=1,I74+I75+I77+I78+I79-0, 0)</f>
        <v>35.619999999999997</v>
      </c>
      <c r="Y81" s="9">
        <f>IF(Source!BI33=2,I74+I75+I77+I78+I79-0, 0)</f>
        <v>0</v>
      </c>
      <c r="Z81" s="9">
        <f>IF(Source!BI33=3,I74+I75+I77+I78+I79-0, 0)</f>
        <v>0</v>
      </c>
      <c r="AA81" s="9">
        <f>IF(Source!BI33=4,I74+I75+I77+I78+I79,0)</f>
        <v>0</v>
      </c>
    </row>
    <row r="83" spans="1:35" ht="52.5" x14ac:dyDescent="0.2">
      <c r="A83" s="33">
        <v>6</v>
      </c>
      <c r="B83" s="33" t="s">
        <v>312</v>
      </c>
      <c r="C83" s="33" t="s">
        <v>55</v>
      </c>
      <c r="D83" s="35" t="str">
        <f>Source!H34</f>
        <v>100 м3 уплотненного грунта</v>
      </c>
      <c r="E83" s="34">
        <f>Source!I34</f>
        <v>2.7150000000000001E-2</v>
      </c>
      <c r="F83" s="37"/>
      <c r="G83" s="36"/>
      <c r="H83" s="34"/>
      <c r="I83" s="37"/>
      <c r="J83" s="34"/>
      <c r="K83" s="37"/>
      <c r="Q83" s="9">
        <f>ROUND((Source!DN34/100)*ROUND((ROUND((Source!AF34*Source!AV34*Source!I34),2)),2), 2)</f>
        <v>3.7</v>
      </c>
      <c r="R83" s="9">
        <f>Source!X34</f>
        <v>165.83</v>
      </c>
      <c r="S83" s="9">
        <f>ROUND((Source!DO34/100)*ROUND((ROUND((Source!AF34*Source!AV34*Source!I34),2)),2), 2)</f>
        <v>2.91</v>
      </c>
      <c r="T83" s="9">
        <f>Source!Y34</f>
        <v>89.97</v>
      </c>
      <c r="U83" s="9">
        <f>ROUND((175/100)*ROUND((ROUND((Source!AE34*Source!AV34*Source!I34),2)),2), 2)</f>
        <v>7.25</v>
      </c>
      <c r="V83" s="9">
        <f>ROUND((160/100)*ROUND(ROUND((ROUND((Source!AE34*Source!AV34*Source!I34),2)*Source!BS34),2), 2), 2)</f>
        <v>309.14</v>
      </c>
      <c r="AI83" s="9">
        <v>0</v>
      </c>
    </row>
    <row r="84" spans="1:35" ht="14.25" x14ac:dyDescent="0.2">
      <c r="A84" s="33"/>
      <c r="B84" s="33"/>
      <c r="C84" s="33" t="s">
        <v>298</v>
      </c>
      <c r="D84" s="35"/>
      <c r="E84" s="34"/>
      <c r="F84" s="37">
        <f>Source!AO34</f>
        <v>120.74</v>
      </c>
      <c r="G84" s="36" t="str">
        <f>Source!DG34</f>
        <v>*1,1</v>
      </c>
      <c r="H84" s="34">
        <f>Source!AV34</f>
        <v>1.0469999999999999</v>
      </c>
      <c r="I84" s="37">
        <f>ROUND((ROUND((Source!AF34*Source!AV34*Source!I34),2)),2)</f>
        <v>3.78</v>
      </c>
      <c r="J84" s="34">
        <f>IF(Source!BA34&lt;&gt; 0, Source!BA34, 1)</f>
        <v>46.67</v>
      </c>
      <c r="K84" s="37">
        <f>Source!S34</f>
        <v>176.41</v>
      </c>
      <c r="W84" s="9">
        <f>I84</f>
        <v>3.78</v>
      </c>
    </row>
    <row r="85" spans="1:35" ht="14.25" x14ac:dyDescent="0.2">
      <c r="A85" s="33"/>
      <c r="B85" s="33"/>
      <c r="C85" s="33" t="s">
        <v>306</v>
      </c>
      <c r="D85" s="35"/>
      <c r="E85" s="34"/>
      <c r="F85" s="37">
        <f>Source!AM34</f>
        <v>437.33</v>
      </c>
      <c r="G85" s="36" t="str">
        <f>Source!DE34</f>
        <v>*1,1</v>
      </c>
      <c r="H85" s="34">
        <f>Source!AV34</f>
        <v>1.0469999999999999</v>
      </c>
      <c r="I85" s="37">
        <f>(ROUND((ROUND((((Source!ET34*1.1))*Source!AV34*Source!I34),2)),2)+ROUND((ROUND(((Source!AE34-((Source!EU34*1.1)))*Source!AV34*Source!I34),2)),2))</f>
        <v>13.67</v>
      </c>
      <c r="J85" s="34">
        <f>IF(Source!BB34&lt;&gt; 0, Source!BB34, 1)</f>
        <v>21.81</v>
      </c>
      <c r="K85" s="37">
        <f>Source!Q34</f>
        <v>298.14</v>
      </c>
    </row>
    <row r="86" spans="1:35" ht="14.25" x14ac:dyDescent="0.2">
      <c r="A86" s="33"/>
      <c r="B86" s="33"/>
      <c r="C86" s="33" t="s">
        <v>307</v>
      </c>
      <c r="D86" s="35"/>
      <c r="E86" s="34"/>
      <c r="F86" s="37">
        <f>Source!AN34</f>
        <v>132.51</v>
      </c>
      <c r="G86" s="36" t="str">
        <f>Source!DF34</f>
        <v>*1,1</v>
      </c>
      <c r="H86" s="34">
        <f>Source!AV34</f>
        <v>1.0469999999999999</v>
      </c>
      <c r="I86" s="45">
        <f>ROUND((ROUND((Source!AE34*Source!AV34*Source!I34),2)),2)</f>
        <v>4.1399999999999997</v>
      </c>
      <c r="J86" s="34">
        <f>IF(Source!BS34&lt;&gt; 0, Source!BS34, 1)</f>
        <v>46.67</v>
      </c>
      <c r="K86" s="45">
        <f>Source!R34</f>
        <v>193.21</v>
      </c>
      <c r="W86" s="9">
        <f>I86</f>
        <v>4.1399999999999997</v>
      </c>
    </row>
    <row r="87" spans="1:35" ht="14.25" x14ac:dyDescent="0.2">
      <c r="A87" s="33"/>
      <c r="B87" s="33"/>
      <c r="C87" s="33" t="s">
        <v>299</v>
      </c>
      <c r="D87" s="35" t="s">
        <v>300</v>
      </c>
      <c r="E87" s="34">
        <f>Source!DN34</f>
        <v>98</v>
      </c>
      <c r="F87" s="37"/>
      <c r="G87" s="36"/>
      <c r="H87" s="34"/>
      <c r="I87" s="37">
        <f>SUM(Q83:Q86)</f>
        <v>3.7</v>
      </c>
      <c r="J87" s="34">
        <f>Source!BZ34</f>
        <v>94</v>
      </c>
      <c r="K87" s="37">
        <f>SUM(R83:R86)</f>
        <v>165.83</v>
      </c>
    </row>
    <row r="88" spans="1:35" ht="14.25" x14ac:dyDescent="0.2">
      <c r="A88" s="33"/>
      <c r="B88" s="33"/>
      <c r="C88" s="33" t="s">
        <v>301</v>
      </c>
      <c r="D88" s="35" t="s">
        <v>300</v>
      </c>
      <c r="E88" s="34">
        <f>Source!DO34</f>
        <v>77</v>
      </c>
      <c r="F88" s="37"/>
      <c r="G88" s="36"/>
      <c r="H88" s="34"/>
      <c r="I88" s="37">
        <f>SUM(S83:S87)</f>
        <v>2.91</v>
      </c>
      <c r="J88" s="34">
        <f>Source!CA34</f>
        <v>51</v>
      </c>
      <c r="K88" s="37">
        <f>SUM(T83:T87)</f>
        <v>89.97</v>
      </c>
    </row>
    <row r="89" spans="1:35" ht="14.25" x14ac:dyDescent="0.2">
      <c r="A89" s="33"/>
      <c r="B89" s="33"/>
      <c r="C89" s="33" t="s">
        <v>308</v>
      </c>
      <c r="D89" s="35" t="s">
        <v>300</v>
      </c>
      <c r="E89" s="34">
        <f>175</f>
        <v>175</v>
      </c>
      <c r="F89" s="37"/>
      <c r="G89" s="36"/>
      <c r="H89" s="34"/>
      <c r="I89" s="37">
        <f>SUM(U83:U88)</f>
        <v>7.25</v>
      </c>
      <c r="J89" s="34">
        <f>160</f>
        <v>160</v>
      </c>
      <c r="K89" s="37">
        <f>SUM(V83:V88)</f>
        <v>309.14</v>
      </c>
    </row>
    <row r="90" spans="1:35" ht="14.25" x14ac:dyDescent="0.2">
      <c r="A90" s="39"/>
      <c r="B90" s="39"/>
      <c r="C90" s="39" t="s">
        <v>302</v>
      </c>
      <c r="D90" s="40" t="s">
        <v>303</v>
      </c>
      <c r="E90" s="41">
        <f>Source!AQ34</f>
        <v>10.8</v>
      </c>
      <c r="F90" s="42"/>
      <c r="G90" s="43" t="str">
        <f>Source!DI34</f>
        <v>*1,1</v>
      </c>
      <c r="H90" s="41">
        <f>Source!AV34</f>
        <v>1.0469999999999999</v>
      </c>
      <c r="I90" s="42">
        <f>Source!U34</f>
        <v>0.33770147400000006</v>
      </c>
      <c r="J90" s="41"/>
      <c r="K90" s="42"/>
      <c r="AB90" s="54">
        <f>I90</f>
        <v>0.33770147400000006</v>
      </c>
    </row>
    <row r="91" spans="1:35" ht="15" x14ac:dyDescent="0.25">
      <c r="C91" s="22" t="s">
        <v>304</v>
      </c>
      <c r="H91" s="44">
        <f>I84+I85+I87+I88+I89+0</f>
        <v>31.31</v>
      </c>
      <c r="I91" s="44"/>
      <c r="J91" s="44">
        <f>K84+K85+K87+K88+K89+0</f>
        <v>1039.49</v>
      </c>
      <c r="K91" s="44"/>
      <c r="O91" s="54">
        <f>I84+I85+I87+I88+I89+0</f>
        <v>31.31</v>
      </c>
      <c r="P91" s="54">
        <f>K84+K85+K87+K88+K89+0</f>
        <v>1039.49</v>
      </c>
      <c r="X91" s="9">
        <f>IF(Source!BI34&lt;=1,I84+I85+I87+I88+I89-0, 0)</f>
        <v>31.31</v>
      </c>
      <c r="Y91" s="9">
        <f>IF(Source!BI34=2,I84+I85+I87+I88+I89-0, 0)</f>
        <v>0</v>
      </c>
      <c r="Z91" s="9">
        <f>IF(Source!BI34=3,I84+I85+I87+I88+I89-0, 0)</f>
        <v>0</v>
      </c>
      <c r="AA91" s="9">
        <f>IF(Source!BI34=4,I84+I85+I87+I88+I89,0)</f>
        <v>0</v>
      </c>
    </row>
    <row r="93" spans="1:35" ht="15" x14ac:dyDescent="0.25">
      <c r="A93" s="48" t="str">
        <f>CONCATENATE("Итого по разделу: ",IF(Source!G36&lt;&gt;"Новый раздел", Source!G36, ""))</f>
        <v>Итого по разделу: Строительные работы</v>
      </c>
      <c r="B93" s="48"/>
      <c r="C93" s="48"/>
      <c r="D93" s="48"/>
      <c r="E93" s="48"/>
      <c r="F93" s="48"/>
      <c r="G93" s="48"/>
      <c r="H93" s="47">
        <f>SUM(O31:O92)</f>
        <v>807.26</v>
      </c>
      <c r="I93" s="46"/>
      <c r="J93" s="47">
        <f>SUM(P31:P92)</f>
        <v>27142.070000000003</v>
      </c>
      <c r="K93" s="46"/>
    </row>
    <row r="94" spans="1:35" hidden="1" x14ac:dyDescent="0.2">
      <c r="A94" s="9" t="s">
        <v>313</v>
      </c>
      <c r="H94" s="9">
        <f>SUM(AC31:AC93)</f>
        <v>0</v>
      </c>
      <c r="J94" s="9">
        <f>SUM(AD31:AD93)</f>
        <v>0</v>
      </c>
    </row>
    <row r="95" spans="1:35" hidden="1" x14ac:dyDescent="0.2">
      <c r="A95" s="9" t="s">
        <v>314</v>
      </c>
      <c r="H95" s="9">
        <f>SUM(AE31:AE94)</f>
        <v>0</v>
      </c>
      <c r="J95" s="9">
        <f>SUM(AF31:AF94)</f>
        <v>0</v>
      </c>
    </row>
    <row r="97" spans="1:35" ht="16.5" x14ac:dyDescent="0.25">
      <c r="A97" s="31" t="str">
        <f>CONCATENATE("Раздел: ",IF(Source!G66&lt;&gt;"Новый раздел", Source!G66, ""))</f>
        <v>Раздел: Демонтажные работы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9" spans="1:35" ht="15" x14ac:dyDescent="0.25">
      <c r="B99" s="32" t="str">
        <f>Source!G70</f>
        <v>Ликвидация участков КЛ направлением ТП 4072 А,Б - РП 1253 (с.2)</v>
      </c>
      <c r="C99" s="32"/>
      <c r="D99" s="32"/>
      <c r="E99" s="32"/>
      <c r="F99" s="32"/>
      <c r="G99" s="32"/>
      <c r="H99" s="32"/>
      <c r="I99" s="32"/>
      <c r="J99" s="32"/>
    </row>
    <row r="100" spans="1:35" ht="52.5" x14ac:dyDescent="0.2">
      <c r="A100" s="33">
        <v>7</v>
      </c>
      <c r="B100" s="33" t="s">
        <v>315</v>
      </c>
      <c r="C100" s="33" t="s">
        <v>118</v>
      </c>
      <c r="D100" s="35" t="str">
        <f>Source!H71</f>
        <v>1 перерез</v>
      </c>
      <c r="E100" s="34">
        <f>Source!I71</f>
        <v>2</v>
      </c>
      <c r="F100" s="37"/>
      <c r="G100" s="36"/>
      <c r="H100" s="34"/>
      <c r="I100" s="37"/>
      <c r="J100" s="34"/>
      <c r="K100" s="37"/>
      <c r="Q100" s="9">
        <f>ROUND((Source!DN71/100)*ROUND((ROUND((Source!AF71*Source!AV71*Source!I71),2)),2), 2)</f>
        <v>5.54</v>
      </c>
      <c r="R100" s="9">
        <f>Source!X71</f>
        <v>213.21</v>
      </c>
      <c r="S100" s="9">
        <f>ROUND((Source!DO71/100)*ROUND((ROUND((Source!AF71*Source!AV71*Source!I71),2)),2), 2)</f>
        <v>3.89</v>
      </c>
      <c r="T100" s="9">
        <f>Source!Y71</f>
        <v>93</v>
      </c>
      <c r="U100" s="9">
        <f>ROUND((175/100)*ROUND((ROUND((Source!AE71*Source!AV71*Source!I71),2)),2), 2)</f>
        <v>0</v>
      </c>
      <c r="V100" s="9">
        <f>ROUND((160/100)*ROUND(ROUND((ROUND((Source!AE71*Source!AV71*Source!I71),2)*Source!BS71),2), 2), 2)</f>
        <v>0</v>
      </c>
      <c r="AI100" s="9">
        <v>0</v>
      </c>
    </row>
    <row r="101" spans="1:35" ht="14.25" x14ac:dyDescent="0.2">
      <c r="A101" s="33"/>
      <c r="B101" s="33"/>
      <c r="C101" s="33" t="s">
        <v>298</v>
      </c>
      <c r="D101" s="35"/>
      <c r="E101" s="34"/>
      <c r="F101" s="37">
        <f>Source!AO71</f>
        <v>2.0699999999999998</v>
      </c>
      <c r="G101" s="36" t="str">
        <f>Source!DG71</f>
        <v>*1,1</v>
      </c>
      <c r="H101" s="34">
        <f>Source!AV71</f>
        <v>1.0669999999999999</v>
      </c>
      <c r="I101" s="37">
        <f>ROUND((ROUND((Source!AF71*Source!AV71*Source!I71),2)),2)</f>
        <v>4.8600000000000003</v>
      </c>
      <c r="J101" s="34">
        <f>IF(Source!BA71&lt;&gt; 0, Source!BA71, 1)</f>
        <v>46.67</v>
      </c>
      <c r="K101" s="37">
        <f>Source!S71</f>
        <v>226.82</v>
      </c>
      <c r="W101" s="9">
        <f>I101</f>
        <v>4.8600000000000003</v>
      </c>
    </row>
    <row r="102" spans="1:35" ht="14.25" x14ac:dyDescent="0.2">
      <c r="A102" s="33"/>
      <c r="B102" s="33"/>
      <c r="C102" s="33" t="s">
        <v>299</v>
      </c>
      <c r="D102" s="35" t="s">
        <v>300</v>
      </c>
      <c r="E102" s="34">
        <f>Source!DN71</f>
        <v>114</v>
      </c>
      <c r="F102" s="37"/>
      <c r="G102" s="36"/>
      <c r="H102" s="34"/>
      <c r="I102" s="37">
        <f>SUM(Q100:Q101)</f>
        <v>5.54</v>
      </c>
      <c r="J102" s="34">
        <f>Source!BZ71</f>
        <v>94</v>
      </c>
      <c r="K102" s="37">
        <f>SUM(R100:R101)</f>
        <v>213.21</v>
      </c>
    </row>
    <row r="103" spans="1:35" ht="14.25" x14ac:dyDescent="0.2">
      <c r="A103" s="33"/>
      <c r="B103" s="33"/>
      <c r="C103" s="33" t="s">
        <v>301</v>
      </c>
      <c r="D103" s="35" t="s">
        <v>300</v>
      </c>
      <c r="E103" s="34">
        <f>Source!DO71</f>
        <v>80</v>
      </c>
      <c r="F103" s="37"/>
      <c r="G103" s="36"/>
      <c r="H103" s="34"/>
      <c r="I103" s="37">
        <f>SUM(S100:S102)</f>
        <v>3.89</v>
      </c>
      <c r="J103" s="34">
        <f>Source!CA71</f>
        <v>41</v>
      </c>
      <c r="K103" s="37">
        <f>SUM(T100:T102)</f>
        <v>93</v>
      </c>
    </row>
    <row r="104" spans="1:35" ht="14.25" x14ac:dyDescent="0.2">
      <c r="A104" s="39"/>
      <c r="B104" s="39"/>
      <c r="C104" s="39" t="s">
        <v>302</v>
      </c>
      <c r="D104" s="40" t="s">
        <v>303</v>
      </c>
      <c r="E104" s="41">
        <f>Source!AQ71</f>
        <v>0.17</v>
      </c>
      <c r="F104" s="42"/>
      <c r="G104" s="43" t="str">
        <f>Source!DI71</f>
        <v>*1,1</v>
      </c>
      <c r="H104" s="41">
        <f>Source!AV71</f>
        <v>1.0669999999999999</v>
      </c>
      <c r="I104" s="42">
        <f>Source!U71</f>
        <v>0.39905800000000002</v>
      </c>
      <c r="J104" s="41"/>
      <c r="K104" s="42"/>
      <c r="AB104" s="54">
        <f>I104</f>
        <v>0.39905800000000002</v>
      </c>
    </row>
    <row r="105" spans="1:35" ht="15" x14ac:dyDescent="0.25">
      <c r="C105" s="22" t="s">
        <v>304</v>
      </c>
      <c r="H105" s="44">
        <f>I101+I102+I103+0</f>
        <v>14.290000000000001</v>
      </c>
      <c r="I105" s="44"/>
      <c r="J105" s="44">
        <f>K101+K102+K103+0</f>
        <v>533.03</v>
      </c>
      <c r="K105" s="44"/>
      <c r="O105" s="54">
        <f>I101+I102+I103+0</f>
        <v>14.290000000000001</v>
      </c>
      <c r="P105" s="54">
        <f>K101+K102+K103+0</f>
        <v>533.03</v>
      </c>
      <c r="X105" s="9">
        <f>IF(Source!BI71&lt;=1,I101+I102+I103-0, 0)</f>
        <v>14.290000000000001</v>
      </c>
      <c r="Y105" s="9">
        <f>IF(Source!BI71=2,I101+I102+I103-0, 0)</f>
        <v>0</v>
      </c>
      <c r="Z105" s="9">
        <f>IF(Source!BI71=3,I101+I102+I103-0, 0)</f>
        <v>0</v>
      </c>
      <c r="AA105" s="9">
        <f>IF(Source!BI71=4,I101+I102+I103,0)</f>
        <v>0</v>
      </c>
    </row>
    <row r="107" spans="1:35" ht="15" x14ac:dyDescent="0.25">
      <c r="A107" s="48" t="str">
        <f>CONCATENATE("Итого по разделу: ",IF(Source!G73&lt;&gt;"Новый раздел", Source!G73, ""))</f>
        <v>Итого по разделу: Демонтажные работы</v>
      </c>
      <c r="B107" s="48"/>
      <c r="C107" s="48"/>
      <c r="D107" s="48"/>
      <c r="E107" s="48"/>
      <c r="F107" s="48"/>
      <c r="G107" s="48"/>
      <c r="H107" s="47">
        <f>SUM(O97:O106)</f>
        <v>14.290000000000001</v>
      </c>
      <c r="I107" s="46"/>
      <c r="J107" s="47">
        <f>SUM(P97:P106)</f>
        <v>533.03</v>
      </c>
      <c r="K107" s="46"/>
    </row>
    <row r="108" spans="1:35" hidden="1" x14ac:dyDescent="0.2">
      <c r="A108" s="9" t="s">
        <v>313</v>
      </c>
      <c r="H108" s="9">
        <f>SUM(AC97:AC107)</f>
        <v>0</v>
      </c>
      <c r="J108" s="9">
        <f>SUM(AD97:AD107)</f>
        <v>0</v>
      </c>
    </row>
    <row r="109" spans="1:35" hidden="1" x14ac:dyDescent="0.2">
      <c r="A109" s="9" t="s">
        <v>314</v>
      </c>
      <c r="H109" s="9">
        <f>SUM(AE97:AE108)</f>
        <v>0</v>
      </c>
      <c r="J109" s="9">
        <f>SUM(AF97:AF108)</f>
        <v>0</v>
      </c>
    </row>
    <row r="111" spans="1:35" ht="16.5" x14ac:dyDescent="0.25">
      <c r="A111" s="31" t="str">
        <f>CONCATENATE("Раздел: ",IF(Source!G103&lt;&gt;"Новый раздел", Source!G103, ""))</f>
        <v>Раздел: Монтажные работы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3" spans="1:35" ht="15" x14ac:dyDescent="0.25">
      <c r="B113" s="32" t="str">
        <f>Source!G107</f>
        <v>50% вблизи действующих КЛ.</v>
      </c>
      <c r="C113" s="32"/>
      <c r="D113" s="32"/>
      <c r="E113" s="32"/>
      <c r="F113" s="32"/>
      <c r="G113" s="32"/>
      <c r="H113" s="32"/>
      <c r="I113" s="32"/>
      <c r="J113" s="32"/>
    </row>
    <row r="114" spans="1:35" ht="103.5" x14ac:dyDescent="0.2">
      <c r="A114" s="33">
        <v>8</v>
      </c>
      <c r="B114" s="33" t="s">
        <v>316</v>
      </c>
      <c r="C114" s="33" t="s">
        <v>127</v>
      </c>
      <c r="D114" s="35" t="str">
        <f>Source!H108</f>
        <v>100 М КАБЕЛЯ</v>
      </c>
      <c r="E114" s="34">
        <f>Source!I108</f>
        <v>0.22500000000000001</v>
      </c>
      <c r="F114" s="37"/>
      <c r="G114" s="36"/>
      <c r="H114" s="34"/>
      <c r="I114" s="37"/>
      <c r="J114" s="34"/>
      <c r="K114" s="37"/>
      <c r="Q114" s="9">
        <f>ROUND((Source!DN108/100)*ROUND((ROUND((Source!AF108*Source!AV108*Source!I108),2)),2), 2)</f>
        <v>26.59</v>
      </c>
      <c r="R114" s="9">
        <f>Source!X108</f>
        <v>1019.31</v>
      </c>
      <c r="S114" s="9">
        <f>ROUND((Source!DO108/100)*ROUND((ROUND((Source!AF108*Source!AV108*Source!I108),2)),2), 2)</f>
        <v>16.62</v>
      </c>
      <c r="T114" s="9">
        <f>Source!Y108</f>
        <v>476.42</v>
      </c>
      <c r="U114" s="9">
        <f>ROUND((175/100)*ROUND((ROUND((Source!AE108*Source!AV108*Source!I108),2)),2), 2)</f>
        <v>31.99</v>
      </c>
      <c r="V114" s="9">
        <f>ROUND((160/100)*ROUND(ROUND((ROUND((Source!AE108*Source!AV108*Source!I108),2)*Source!BS108),2), 2), 2)</f>
        <v>1365.01</v>
      </c>
      <c r="AI114" s="9">
        <v>0</v>
      </c>
    </row>
    <row r="115" spans="1:35" x14ac:dyDescent="0.2">
      <c r="C115" s="38" t="str">
        <f>"Объем: "&amp;Source!I108&amp;"=(41+"&amp;"4)*"&amp;"0,5/"&amp;"100"</f>
        <v>Объем: 0,225=(41+4)*0,5/100</v>
      </c>
    </row>
    <row r="116" spans="1:35" ht="14.25" x14ac:dyDescent="0.2">
      <c r="A116" s="33"/>
      <c r="B116" s="33"/>
      <c r="C116" s="33" t="s">
        <v>298</v>
      </c>
      <c r="D116" s="35"/>
      <c r="E116" s="34"/>
      <c r="F116" s="37">
        <f>Source!AO108</f>
        <v>74.91</v>
      </c>
      <c r="G116" s="36" t="str">
        <f>Source!DG108</f>
        <v>*1,1)*1,2</v>
      </c>
      <c r="H116" s="34">
        <f>Source!AV108</f>
        <v>1.0669999999999999</v>
      </c>
      <c r="I116" s="37">
        <f>ROUND((ROUND((Source!AF108*Source!AV108*Source!I108),2)),2)</f>
        <v>23.74</v>
      </c>
      <c r="J116" s="34">
        <f>IF(Source!BA108&lt;&gt; 0, Source!BA108, 1)</f>
        <v>46.67</v>
      </c>
      <c r="K116" s="37">
        <f>Source!S108</f>
        <v>1107.95</v>
      </c>
      <c r="W116" s="9">
        <f>I116</f>
        <v>23.74</v>
      </c>
    </row>
    <row r="117" spans="1:35" ht="14.25" x14ac:dyDescent="0.2">
      <c r="A117" s="33"/>
      <c r="B117" s="33"/>
      <c r="C117" s="33" t="s">
        <v>306</v>
      </c>
      <c r="D117" s="35"/>
      <c r="E117" s="34"/>
      <c r="F117" s="37">
        <f>Source!AM108</f>
        <v>379.77</v>
      </c>
      <c r="G117" s="36" t="str">
        <f>Source!DE108</f>
        <v>*1,1)*1,2</v>
      </c>
      <c r="H117" s="34">
        <f>Source!AV108</f>
        <v>1.0669999999999999</v>
      </c>
      <c r="I117" s="37">
        <f>(ROUND((ROUND(((((Source!ET108*1.1)*1.2))*Source!AV108*Source!I108),2)),2)+ROUND((ROUND(((Source!AE108-(((Source!EU108*1.1)*1.2)))*Source!AV108*Source!I108),2)),2))</f>
        <v>120.35</v>
      </c>
      <c r="J117" s="34">
        <f>IF(Source!BB108&lt;&gt; 0, Source!BB108, 1)</f>
        <v>15.04</v>
      </c>
      <c r="K117" s="37">
        <f>Source!Q108</f>
        <v>1810.06</v>
      </c>
    </row>
    <row r="118" spans="1:35" ht="14.25" x14ac:dyDescent="0.2">
      <c r="A118" s="33"/>
      <c r="B118" s="33"/>
      <c r="C118" s="33" t="s">
        <v>307</v>
      </c>
      <c r="D118" s="35"/>
      <c r="E118" s="34"/>
      <c r="F118" s="37">
        <f>Source!AN108</f>
        <v>57.67</v>
      </c>
      <c r="G118" s="36" t="str">
        <f>Source!DF108</f>
        <v>*1,1)*1,2</v>
      </c>
      <c r="H118" s="34">
        <f>Source!AV108</f>
        <v>1.0669999999999999</v>
      </c>
      <c r="I118" s="45">
        <f>ROUND((ROUND((Source!AE108*Source!AV108*Source!I108),2)),2)</f>
        <v>18.28</v>
      </c>
      <c r="J118" s="34">
        <f>IF(Source!BS108&lt;&gt; 0, Source!BS108, 1)</f>
        <v>46.67</v>
      </c>
      <c r="K118" s="45">
        <f>Source!R108</f>
        <v>853.13</v>
      </c>
      <c r="W118" s="9">
        <f>I118</f>
        <v>18.28</v>
      </c>
    </row>
    <row r="119" spans="1:35" ht="14.25" x14ac:dyDescent="0.2">
      <c r="A119" s="33"/>
      <c r="B119" s="33"/>
      <c r="C119" s="33" t="s">
        <v>299</v>
      </c>
      <c r="D119" s="35" t="s">
        <v>300</v>
      </c>
      <c r="E119" s="34">
        <f>Source!DN108</f>
        <v>112</v>
      </c>
      <c r="F119" s="37"/>
      <c r="G119" s="36"/>
      <c r="H119" s="34"/>
      <c r="I119" s="37">
        <f>SUM(Q114:Q118)</f>
        <v>26.59</v>
      </c>
      <c r="J119" s="34">
        <f>Source!BZ108</f>
        <v>92</v>
      </c>
      <c r="K119" s="37">
        <f>SUM(R114:R118)</f>
        <v>1019.31</v>
      </c>
    </row>
    <row r="120" spans="1:35" ht="14.25" x14ac:dyDescent="0.2">
      <c r="A120" s="33"/>
      <c r="B120" s="33"/>
      <c r="C120" s="33" t="s">
        <v>301</v>
      </c>
      <c r="D120" s="35" t="s">
        <v>300</v>
      </c>
      <c r="E120" s="34">
        <f>Source!DO108</f>
        <v>70</v>
      </c>
      <c r="F120" s="37"/>
      <c r="G120" s="36"/>
      <c r="H120" s="34"/>
      <c r="I120" s="37">
        <f>SUM(S114:S119)</f>
        <v>16.62</v>
      </c>
      <c r="J120" s="34">
        <f>Source!CA108</f>
        <v>43</v>
      </c>
      <c r="K120" s="37">
        <f>SUM(T114:T119)</f>
        <v>476.42</v>
      </c>
    </row>
    <row r="121" spans="1:35" ht="14.25" x14ac:dyDescent="0.2">
      <c r="A121" s="33"/>
      <c r="B121" s="33"/>
      <c r="C121" s="33" t="s">
        <v>308</v>
      </c>
      <c r="D121" s="35" t="s">
        <v>300</v>
      </c>
      <c r="E121" s="34">
        <f>175</f>
        <v>175</v>
      </c>
      <c r="F121" s="37"/>
      <c r="G121" s="36"/>
      <c r="H121" s="34"/>
      <c r="I121" s="37">
        <f>SUM(U114:U120)</f>
        <v>31.99</v>
      </c>
      <c r="J121" s="34">
        <f>160</f>
        <v>160</v>
      </c>
      <c r="K121" s="37">
        <f>SUM(V114:V120)</f>
        <v>1365.01</v>
      </c>
    </row>
    <row r="122" spans="1:35" ht="14.25" x14ac:dyDescent="0.2">
      <c r="A122" s="39"/>
      <c r="B122" s="39"/>
      <c r="C122" s="39" t="s">
        <v>302</v>
      </c>
      <c r="D122" s="40" t="s">
        <v>303</v>
      </c>
      <c r="E122" s="41">
        <f>Source!AQ108</f>
        <v>6.08</v>
      </c>
      <c r="F122" s="42"/>
      <c r="G122" s="43" t="str">
        <f>Source!DI108</f>
        <v>*1,1)*1,2</v>
      </c>
      <c r="H122" s="41">
        <f>Source!AV108</f>
        <v>1.0669999999999999</v>
      </c>
      <c r="I122" s="42">
        <f>Source!U108</f>
        <v>1.9267459200000001</v>
      </c>
      <c r="J122" s="41"/>
      <c r="K122" s="42"/>
      <c r="AB122" s="54">
        <f>I122</f>
        <v>1.9267459200000001</v>
      </c>
    </row>
    <row r="123" spans="1:35" ht="15" x14ac:dyDescent="0.25">
      <c r="C123" s="22" t="s">
        <v>304</v>
      </c>
      <c r="H123" s="44">
        <f>I116+I117+I119+I120+I121+0</f>
        <v>219.29000000000002</v>
      </c>
      <c r="I123" s="44"/>
      <c r="J123" s="44">
        <f>K116+K117+K119+K120+K121+0</f>
        <v>5778.75</v>
      </c>
      <c r="K123" s="44"/>
      <c r="O123" s="54">
        <f>I116+I117+I119+I120+I121+0</f>
        <v>219.29000000000002</v>
      </c>
      <c r="P123" s="54">
        <f>K116+K117+K119+K120+K121+0</f>
        <v>5778.75</v>
      </c>
      <c r="X123" s="9">
        <f>IF(Source!BI108&lt;=1,I116+I117+I119+I120+I121-0, 0)</f>
        <v>0</v>
      </c>
      <c r="Y123" s="9">
        <f>IF(Source!BI108=2,I116+I117+I119+I120+I121-0, 0)</f>
        <v>219.29000000000002</v>
      </c>
      <c r="Z123" s="9">
        <f>IF(Source!BI108=3,I116+I117+I119+I120+I121-0, 0)</f>
        <v>0</v>
      </c>
      <c r="AA123" s="9">
        <f>IF(Source!BI108=4,I116+I117+I119+I120+I121,0)</f>
        <v>0</v>
      </c>
    </row>
    <row r="125" spans="1:35" ht="52.5" x14ac:dyDescent="0.2">
      <c r="A125" s="33">
        <v>9</v>
      </c>
      <c r="B125" s="33" t="s">
        <v>317</v>
      </c>
      <c r="C125" s="33" t="s">
        <v>127</v>
      </c>
      <c r="D125" s="35" t="str">
        <f>Source!H109</f>
        <v>100 М КАБЕЛЯ</v>
      </c>
      <c r="E125" s="34">
        <f>Source!I109</f>
        <v>0.22500000000000001</v>
      </c>
      <c r="F125" s="37"/>
      <c r="G125" s="36"/>
      <c r="H125" s="34"/>
      <c r="I125" s="37"/>
      <c r="J125" s="34"/>
      <c r="K125" s="37"/>
      <c r="Q125" s="9">
        <f>ROUND((Source!DN109/100)*ROUND((ROUND((Source!AF109*Source!AV109*Source!I109),2)),2), 2)</f>
        <v>22.15</v>
      </c>
      <c r="R125" s="9">
        <f>Source!X109</f>
        <v>849.28</v>
      </c>
      <c r="S125" s="9">
        <f>ROUND((Source!DO109/100)*ROUND((ROUND((Source!AF109*Source!AV109*Source!I109),2)),2), 2)</f>
        <v>13.85</v>
      </c>
      <c r="T125" s="9">
        <f>Source!Y109</f>
        <v>396.95</v>
      </c>
      <c r="U125" s="9">
        <f>ROUND((175/100)*ROUND((ROUND((Source!AE109*Source!AV109*Source!I109),2)),2), 2)</f>
        <v>26.65</v>
      </c>
      <c r="V125" s="9">
        <f>ROUND((160/100)*ROUND(ROUND((ROUND((Source!AE109*Source!AV109*Source!I109),2)*Source!BS109),2), 2), 2)</f>
        <v>1137.25</v>
      </c>
      <c r="AI125" s="9">
        <v>0</v>
      </c>
    </row>
    <row r="126" spans="1:35" x14ac:dyDescent="0.2">
      <c r="C126" s="38" t="str">
        <f>"Объем: "&amp;Source!I109&amp;"=(41+"&amp;"4)*"&amp;"0,5/"&amp;"100"</f>
        <v>Объем: 0,225=(41+4)*0,5/100</v>
      </c>
    </row>
    <row r="127" spans="1:35" ht="14.25" x14ac:dyDescent="0.2">
      <c r="A127" s="33"/>
      <c r="B127" s="33"/>
      <c r="C127" s="33" t="s">
        <v>298</v>
      </c>
      <c r="D127" s="35"/>
      <c r="E127" s="34"/>
      <c r="F127" s="37">
        <f>Source!AO109</f>
        <v>74.91</v>
      </c>
      <c r="G127" s="36" t="str">
        <f>Source!DG109</f>
        <v>*1,1</v>
      </c>
      <c r="H127" s="34">
        <f>Source!AV109</f>
        <v>1.0669999999999999</v>
      </c>
      <c r="I127" s="37">
        <f>ROUND((ROUND((Source!AF109*Source!AV109*Source!I109),2)),2)</f>
        <v>19.78</v>
      </c>
      <c r="J127" s="34">
        <f>IF(Source!BA109&lt;&gt; 0, Source!BA109, 1)</f>
        <v>46.67</v>
      </c>
      <c r="K127" s="37">
        <f>Source!S109</f>
        <v>923.13</v>
      </c>
      <c r="W127" s="9">
        <f>I127</f>
        <v>19.78</v>
      </c>
    </row>
    <row r="128" spans="1:35" ht="14.25" x14ac:dyDescent="0.2">
      <c r="A128" s="33"/>
      <c r="B128" s="33"/>
      <c r="C128" s="33" t="s">
        <v>306</v>
      </c>
      <c r="D128" s="35"/>
      <c r="E128" s="34"/>
      <c r="F128" s="37">
        <f>Source!AM109</f>
        <v>379.77</v>
      </c>
      <c r="G128" s="36" t="str">
        <f>Source!DE109</f>
        <v>*1,1</v>
      </c>
      <c r="H128" s="34">
        <f>Source!AV109</f>
        <v>1.0669999999999999</v>
      </c>
      <c r="I128" s="37">
        <f>(ROUND((ROUND((((Source!ET109*1.1))*Source!AV109*Source!I109),2)),2)+ROUND((ROUND(((Source!AE109-((Source!EU109*1.1)))*Source!AV109*Source!I109),2)),2))</f>
        <v>100.29</v>
      </c>
      <c r="J128" s="34">
        <f>IF(Source!BB109&lt;&gt; 0, Source!BB109, 1)</f>
        <v>15.04</v>
      </c>
      <c r="K128" s="37">
        <f>Source!Q109</f>
        <v>1508.36</v>
      </c>
    </row>
    <row r="129" spans="1:35" ht="14.25" x14ac:dyDescent="0.2">
      <c r="A129" s="33"/>
      <c r="B129" s="33"/>
      <c r="C129" s="33" t="s">
        <v>307</v>
      </c>
      <c r="D129" s="35"/>
      <c r="E129" s="34"/>
      <c r="F129" s="37">
        <f>Source!AN109</f>
        <v>57.67</v>
      </c>
      <c r="G129" s="36" t="str">
        <f>Source!DF109</f>
        <v>*1,1</v>
      </c>
      <c r="H129" s="34">
        <f>Source!AV109</f>
        <v>1.0669999999999999</v>
      </c>
      <c r="I129" s="45">
        <f>ROUND((ROUND((Source!AE109*Source!AV109*Source!I109),2)),2)</f>
        <v>15.23</v>
      </c>
      <c r="J129" s="34">
        <f>IF(Source!BS109&lt;&gt; 0, Source!BS109, 1)</f>
        <v>46.67</v>
      </c>
      <c r="K129" s="45">
        <f>Source!R109</f>
        <v>710.78</v>
      </c>
      <c r="W129" s="9">
        <f>I129</f>
        <v>15.23</v>
      </c>
    </row>
    <row r="130" spans="1:35" ht="14.25" x14ac:dyDescent="0.2">
      <c r="A130" s="33"/>
      <c r="B130" s="33"/>
      <c r="C130" s="33" t="s">
        <v>299</v>
      </c>
      <c r="D130" s="35" t="s">
        <v>300</v>
      </c>
      <c r="E130" s="34">
        <f>Source!DN109</f>
        <v>112</v>
      </c>
      <c r="F130" s="37"/>
      <c r="G130" s="36"/>
      <c r="H130" s="34"/>
      <c r="I130" s="37">
        <f>SUM(Q125:Q129)</f>
        <v>22.15</v>
      </c>
      <c r="J130" s="34">
        <f>Source!BZ109</f>
        <v>92</v>
      </c>
      <c r="K130" s="37">
        <f>SUM(R125:R129)</f>
        <v>849.28</v>
      </c>
    </row>
    <row r="131" spans="1:35" ht="14.25" x14ac:dyDescent="0.2">
      <c r="A131" s="33"/>
      <c r="B131" s="33"/>
      <c r="C131" s="33" t="s">
        <v>301</v>
      </c>
      <c r="D131" s="35" t="s">
        <v>300</v>
      </c>
      <c r="E131" s="34">
        <f>Source!DO109</f>
        <v>70</v>
      </c>
      <c r="F131" s="37"/>
      <c r="G131" s="36"/>
      <c r="H131" s="34"/>
      <c r="I131" s="37">
        <f>SUM(S125:S130)</f>
        <v>13.85</v>
      </c>
      <c r="J131" s="34">
        <f>Source!CA109</f>
        <v>43</v>
      </c>
      <c r="K131" s="37">
        <f>SUM(T125:T130)</f>
        <v>396.95</v>
      </c>
    </row>
    <row r="132" spans="1:35" ht="14.25" x14ac:dyDescent="0.2">
      <c r="A132" s="33"/>
      <c r="B132" s="33"/>
      <c r="C132" s="33" t="s">
        <v>308</v>
      </c>
      <c r="D132" s="35" t="s">
        <v>300</v>
      </c>
      <c r="E132" s="34">
        <f>175</f>
        <v>175</v>
      </c>
      <c r="F132" s="37"/>
      <c r="G132" s="36"/>
      <c r="H132" s="34"/>
      <c r="I132" s="37">
        <f>SUM(U125:U131)</f>
        <v>26.65</v>
      </c>
      <c r="J132" s="34">
        <f>160</f>
        <v>160</v>
      </c>
      <c r="K132" s="37">
        <f>SUM(V125:V131)</f>
        <v>1137.25</v>
      </c>
    </row>
    <row r="133" spans="1:35" ht="14.25" x14ac:dyDescent="0.2">
      <c r="A133" s="39"/>
      <c r="B133" s="39"/>
      <c r="C133" s="39" t="s">
        <v>302</v>
      </c>
      <c r="D133" s="40" t="s">
        <v>303</v>
      </c>
      <c r="E133" s="41">
        <f>Source!AQ109</f>
        <v>6.08</v>
      </c>
      <c r="F133" s="42"/>
      <c r="G133" s="43" t="str">
        <f>Source!DI109</f>
        <v>*1,1</v>
      </c>
      <c r="H133" s="41">
        <f>Source!AV109</f>
        <v>1.0669999999999999</v>
      </c>
      <c r="I133" s="42">
        <f>Source!U109</f>
        <v>1.6056216000000001</v>
      </c>
      <c r="J133" s="41"/>
      <c r="K133" s="42"/>
      <c r="AB133" s="54">
        <f>I133</f>
        <v>1.6056216000000001</v>
      </c>
    </row>
    <row r="134" spans="1:35" ht="15" x14ac:dyDescent="0.25">
      <c r="C134" s="22" t="s">
        <v>304</v>
      </c>
      <c r="H134" s="44">
        <f>I127+I128+I130+I131+I132+0</f>
        <v>182.72</v>
      </c>
      <c r="I134" s="44"/>
      <c r="J134" s="44">
        <f>K127+K128+K130+K131+K132+0</f>
        <v>4814.9699999999993</v>
      </c>
      <c r="K134" s="44"/>
      <c r="O134" s="54">
        <f>I127+I128+I130+I131+I132+0</f>
        <v>182.72</v>
      </c>
      <c r="P134" s="54">
        <f>K127+K128+K130+K131+K132+0</f>
        <v>4814.9699999999993</v>
      </c>
      <c r="X134" s="9">
        <f>IF(Source!BI109&lt;=1,I127+I128+I130+I131+I132-0, 0)</f>
        <v>0</v>
      </c>
      <c r="Y134" s="9">
        <f>IF(Source!BI109=2,I127+I128+I130+I131+I132-0, 0)</f>
        <v>182.72</v>
      </c>
      <c r="Z134" s="9">
        <f>IF(Source!BI109=3,I127+I128+I130+I131+I132-0, 0)</f>
        <v>0</v>
      </c>
      <c r="AA134" s="9">
        <f>IF(Source!BI109=4,I127+I128+I130+I131+I132,0)</f>
        <v>0</v>
      </c>
    </row>
    <row r="136" spans="1:35" ht="28.5" x14ac:dyDescent="0.2">
      <c r="A136" s="33">
        <v>10</v>
      </c>
      <c r="B136" s="33" t="str">
        <f>Source!F111</f>
        <v>1.1-1-766</v>
      </c>
      <c r="C136" s="33" t="s">
        <v>141</v>
      </c>
      <c r="D136" s="35" t="str">
        <f>Source!H111</f>
        <v>м3</v>
      </c>
      <c r="E136" s="34">
        <f>Source!I111</f>
        <v>4.7699999999999996</v>
      </c>
      <c r="F136" s="37">
        <f>Source!AL111</f>
        <v>104.99</v>
      </c>
      <c r="G136" s="36" t="str">
        <f>Source!DD111</f>
        <v/>
      </c>
      <c r="H136" s="34">
        <f>Source!AW111</f>
        <v>1</v>
      </c>
      <c r="I136" s="37">
        <f>ROUND((ROUND((Source!AC111*Source!AW111*Source!I111),2)),2)</f>
        <v>500.8</v>
      </c>
      <c r="J136" s="34">
        <f>IF(Source!BC111&lt;&gt; 0, Source!BC111, 1)</f>
        <v>8.56</v>
      </c>
      <c r="K136" s="37">
        <f>Source!P111</f>
        <v>4286.8500000000004</v>
      </c>
      <c r="Q136" s="9">
        <f>ROUND((Source!DN111/100)*ROUND((ROUND((Source!AF111*Source!AV111*Source!I111),2)),2), 2)</f>
        <v>0</v>
      </c>
      <c r="R136" s="9">
        <f>Source!X111</f>
        <v>0</v>
      </c>
      <c r="S136" s="9">
        <f>ROUND((Source!DO111/100)*ROUND((ROUND((Source!AF111*Source!AV111*Source!I111),2)),2), 2)</f>
        <v>0</v>
      </c>
      <c r="T136" s="9">
        <f>Source!Y111</f>
        <v>0</v>
      </c>
      <c r="U136" s="9">
        <f>ROUND((175/100)*ROUND((ROUND((Source!AE111*Source!AV111*Source!I111),2)),2), 2)</f>
        <v>0</v>
      </c>
      <c r="V136" s="9">
        <f>ROUND((160/100)*ROUND(ROUND((ROUND((Source!AE111*Source!AV111*Source!I111),2)*Source!BS111),2), 2), 2)</f>
        <v>0</v>
      </c>
      <c r="AI136" s="9">
        <v>3</v>
      </c>
    </row>
    <row r="137" spans="1:35" x14ac:dyDescent="0.2">
      <c r="A137" s="55"/>
      <c r="B137" s="55"/>
      <c r="C137" s="49" t="str">
        <f>"Объем: "&amp;Source!I111&amp;"=(4,34*"&amp;"1,1)"</f>
        <v>Объем: 4,77=(4,34*1,1)</v>
      </c>
      <c r="D137" s="55"/>
      <c r="E137" s="55"/>
      <c r="F137" s="55"/>
      <c r="G137" s="55"/>
      <c r="H137" s="55"/>
      <c r="I137" s="55"/>
      <c r="J137" s="55"/>
      <c r="K137" s="55"/>
    </row>
    <row r="138" spans="1:35" ht="15" x14ac:dyDescent="0.25">
      <c r="C138" s="22" t="s">
        <v>304</v>
      </c>
      <c r="H138" s="44">
        <f>I136+0</f>
        <v>500.8</v>
      </c>
      <c r="I138" s="44"/>
      <c r="J138" s="44">
        <f>K136+0</f>
        <v>4286.8500000000004</v>
      </c>
      <c r="K138" s="44"/>
      <c r="O138" s="54">
        <f>I136+0</f>
        <v>500.8</v>
      </c>
      <c r="P138" s="54">
        <f>K136+0</f>
        <v>4286.8500000000004</v>
      </c>
      <c r="X138" s="9">
        <f>IF(Source!BI111&lt;=1,I136-0, 0)</f>
        <v>0</v>
      </c>
      <c r="Y138" s="9">
        <f>IF(Source!BI111=2,I136-0, 0)</f>
        <v>500.8</v>
      </c>
      <c r="Z138" s="9">
        <f>IF(Source!BI111=3,I136-0, 0)</f>
        <v>0</v>
      </c>
      <c r="AA138" s="9">
        <f>IF(Source!BI111=4,I136,0)</f>
        <v>0</v>
      </c>
    </row>
    <row r="140" spans="1:35" ht="103.5" x14ac:dyDescent="0.2">
      <c r="A140" s="33">
        <v>11</v>
      </c>
      <c r="B140" s="33" t="s">
        <v>318</v>
      </c>
      <c r="C140" s="33" t="s">
        <v>149</v>
      </c>
      <c r="D140" s="35" t="str">
        <f>Source!H112</f>
        <v>100 М КАБЕЛЯ</v>
      </c>
      <c r="E140" s="34">
        <f>Source!I112</f>
        <v>0.6885</v>
      </c>
      <c r="F140" s="37"/>
      <c r="G140" s="36"/>
      <c r="H140" s="34"/>
      <c r="I140" s="37"/>
      <c r="J140" s="34"/>
      <c r="K140" s="37"/>
      <c r="Q140" s="9">
        <f>ROUND((Source!DN112/100)*ROUND((ROUND((Source!AF112*Source!AV112*Source!I112),2)),2), 2)</f>
        <v>157.9</v>
      </c>
      <c r="R140" s="9">
        <f>Source!X112</f>
        <v>6053.18</v>
      </c>
      <c r="S140" s="9">
        <f>ROUND((Source!DO112/100)*ROUND((ROUND((Source!AF112*Source!AV112*Source!I112),2)),2), 2)</f>
        <v>98.69</v>
      </c>
      <c r="T140" s="9">
        <f>Source!Y112</f>
        <v>2829.2</v>
      </c>
      <c r="U140" s="9">
        <f>ROUND((175/100)*ROUND((ROUND((Source!AE112*Source!AV112*Source!I112),2)),2), 2)</f>
        <v>10.92</v>
      </c>
      <c r="V140" s="9">
        <f>ROUND((160/100)*ROUND(ROUND((ROUND((Source!AE112*Source!AV112*Source!I112),2)*Source!BS112),2), 2), 2)</f>
        <v>465.95</v>
      </c>
      <c r="AI140" s="9">
        <v>0</v>
      </c>
    </row>
    <row r="141" spans="1:35" x14ac:dyDescent="0.2">
      <c r="C141" s="38" t="str">
        <f>"Объем: "&amp;Source!I112&amp;"=(41,82+"&amp;"4,08)*"&amp;"3*"&amp;"0,5/"&amp;"100"</f>
        <v>Объем: 0,6885=(41,82+4,08)*3*0,5/100</v>
      </c>
    </row>
    <row r="142" spans="1:35" ht="14.25" x14ac:dyDescent="0.2">
      <c r="A142" s="33"/>
      <c r="B142" s="33"/>
      <c r="C142" s="33" t="s">
        <v>298</v>
      </c>
      <c r="D142" s="35"/>
      <c r="E142" s="34"/>
      <c r="F142" s="37">
        <f>Source!AO112</f>
        <v>145.38</v>
      </c>
      <c r="G142" s="36" t="str">
        <f>Source!DG112</f>
        <v>*1,1)*1,2</v>
      </c>
      <c r="H142" s="34">
        <f>Source!AV112</f>
        <v>1.0669999999999999</v>
      </c>
      <c r="I142" s="37">
        <f>ROUND((ROUND((Source!AF112*Source!AV112*Source!I112),2)),2)</f>
        <v>140.97999999999999</v>
      </c>
      <c r="J142" s="34">
        <f>IF(Source!BA112&lt;&gt; 0, Source!BA112, 1)</f>
        <v>46.67</v>
      </c>
      <c r="K142" s="37">
        <f>Source!S112</f>
        <v>6579.54</v>
      </c>
      <c r="W142" s="9">
        <f>I142</f>
        <v>140.97999999999999</v>
      </c>
    </row>
    <row r="143" spans="1:35" ht="14.25" x14ac:dyDescent="0.2">
      <c r="A143" s="33"/>
      <c r="B143" s="33"/>
      <c r="C143" s="33" t="s">
        <v>306</v>
      </c>
      <c r="D143" s="35"/>
      <c r="E143" s="34"/>
      <c r="F143" s="37">
        <f>Source!AM112</f>
        <v>50.69</v>
      </c>
      <c r="G143" s="36" t="str">
        <f>Source!DE112</f>
        <v>*1,1)*1,2</v>
      </c>
      <c r="H143" s="34">
        <f>Source!AV112</f>
        <v>1.0669999999999999</v>
      </c>
      <c r="I143" s="37">
        <f>(ROUND((ROUND(((((Source!ET112*1.1)*1.2))*Source!AV112*Source!I112),2)),2)+ROUND((ROUND(((Source!AE112-(((Source!EU112*1.1)*1.2)))*Source!AV112*Source!I112),2)),2))</f>
        <v>49.15</v>
      </c>
      <c r="J143" s="34">
        <f>IF(Source!BB112&lt;&gt; 0, Source!BB112, 1)</f>
        <v>14.09</v>
      </c>
      <c r="K143" s="37">
        <f>Source!Q112</f>
        <v>692.52</v>
      </c>
    </row>
    <row r="144" spans="1:35" ht="14.25" x14ac:dyDescent="0.2">
      <c r="A144" s="33"/>
      <c r="B144" s="33"/>
      <c r="C144" s="33" t="s">
        <v>307</v>
      </c>
      <c r="D144" s="35"/>
      <c r="E144" s="34"/>
      <c r="F144" s="37">
        <f>Source!AN112</f>
        <v>6.44</v>
      </c>
      <c r="G144" s="36" t="str">
        <f>Source!DF112</f>
        <v>*1,1)*1,2</v>
      </c>
      <c r="H144" s="34">
        <f>Source!AV112</f>
        <v>1.0669999999999999</v>
      </c>
      <c r="I144" s="45">
        <f>ROUND((ROUND((Source!AE112*Source!AV112*Source!I112),2)),2)</f>
        <v>6.24</v>
      </c>
      <c r="J144" s="34">
        <f>IF(Source!BS112&lt;&gt; 0, Source!BS112, 1)</f>
        <v>46.67</v>
      </c>
      <c r="K144" s="45">
        <f>Source!R112</f>
        <v>291.22000000000003</v>
      </c>
      <c r="W144" s="9">
        <f>I144</f>
        <v>6.24</v>
      </c>
    </row>
    <row r="145" spans="1:35" ht="14.25" x14ac:dyDescent="0.2">
      <c r="A145" s="33"/>
      <c r="B145" s="33"/>
      <c r="C145" s="33" t="s">
        <v>319</v>
      </c>
      <c r="D145" s="35"/>
      <c r="E145" s="34"/>
      <c r="F145" s="37">
        <f>Source!AL112</f>
        <v>133.13</v>
      </c>
      <c r="G145" s="36" t="str">
        <f>Source!DD112</f>
        <v>*1</v>
      </c>
      <c r="H145" s="34">
        <f>Source!AW112</f>
        <v>1.081</v>
      </c>
      <c r="I145" s="37">
        <f>ROUND((ROUND((Source!AC112*Source!AW112*Source!I112),2)),2)</f>
        <v>99.08</v>
      </c>
      <c r="J145" s="34">
        <f>IF(Source!BC112&lt;&gt; 0, Source!BC112, 1)</f>
        <v>6.01</v>
      </c>
      <c r="K145" s="37">
        <f>Source!P112</f>
        <v>595.47</v>
      </c>
    </row>
    <row r="146" spans="1:35" ht="14.25" x14ac:dyDescent="0.2">
      <c r="A146" s="33"/>
      <c r="B146" s="33"/>
      <c r="C146" s="33" t="s">
        <v>299</v>
      </c>
      <c r="D146" s="35" t="s">
        <v>300</v>
      </c>
      <c r="E146" s="34">
        <f>Source!DN112</f>
        <v>112</v>
      </c>
      <c r="F146" s="37"/>
      <c r="G146" s="36"/>
      <c r="H146" s="34"/>
      <c r="I146" s="37">
        <f>SUM(Q140:Q145)</f>
        <v>157.9</v>
      </c>
      <c r="J146" s="34">
        <f>Source!BZ112</f>
        <v>92</v>
      </c>
      <c r="K146" s="37">
        <f>SUM(R140:R145)</f>
        <v>6053.18</v>
      </c>
    </row>
    <row r="147" spans="1:35" ht="14.25" x14ac:dyDescent="0.2">
      <c r="A147" s="33"/>
      <c r="B147" s="33"/>
      <c r="C147" s="33" t="s">
        <v>301</v>
      </c>
      <c r="D147" s="35" t="s">
        <v>300</v>
      </c>
      <c r="E147" s="34">
        <f>Source!DO112</f>
        <v>70</v>
      </c>
      <c r="F147" s="37"/>
      <c r="G147" s="36"/>
      <c r="H147" s="34"/>
      <c r="I147" s="37">
        <f>SUM(S140:S146)</f>
        <v>98.69</v>
      </c>
      <c r="J147" s="34">
        <f>Source!CA112</f>
        <v>43</v>
      </c>
      <c r="K147" s="37">
        <f>SUM(T140:T146)</f>
        <v>2829.2</v>
      </c>
    </row>
    <row r="148" spans="1:35" ht="14.25" x14ac:dyDescent="0.2">
      <c r="A148" s="33"/>
      <c r="B148" s="33"/>
      <c r="C148" s="33" t="s">
        <v>308</v>
      </c>
      <c r="D148" s="35" t="s">
        <v>300</v>
      </c>
      <c r="E148" s="34">
        <f>175</f>
        <v>175</v>
      </c>
      <c r="F148" s="37"/>
      <c r="G148" s="36"/>
      <c r="H148" s="34"/>
      <c r="I148" s="37">
        <f>SUM(U140:U147)</f>
        <v>10.92</v>
      </c>
      <c r="J148" s="34">
        <f>160</f>
        <v>160</v>
      </c>
      <c r="K148" s="37">
        <f>SUM(V140:V147)</f>
        <v>465.95</v>
      </c>
    </row>
    <row r="149" spans="1:35" ht="14.25" x14ac:dyDescent="0.2">
      <c r="A149" s="39"/>
      <c r="B149" s="39"/>
      <c r="C149" s="39" t="s">
        <v>302</v>
      </c>
      <c r="D149" s="40" t="s">
        <v>303</v>
      </c>
      <c r="E149" s="41">
        <f>Source!AQ112</f>
        <v>11.8</v>
      </c>
      <c r="F149" s="42"/>
      <c r="G149" s="43" t="str">
        <f>Source!DI112</f>
        <v>*1,1)*1,2</v>
      </c>
      <c r="H149" s="41">
        <f>Source!AV112</f>
        <v>1.0669999999999999</v>
      </c>
      <c r="I149" s="42">
        <f>Source!U112</f>
        <v>11.442589092</v>
      </c>
      <c r="J149" s="41"/>
      <c r="K149" s="42"/>
      <c r="AB149" s="54">
        <f>I149</f>
        <v>11.442589092</v>
      </c>
    </row>
    <row r="150" spans="1:35" ht="15" x14ac:dyDescent="0.25">
      <c r="C150" s="22" t="s">
        <v>304</v>
      </c>
      <c r="H150" s="44">
        <f>I142+I143+I145+I146+I147+I148+0</f>
        <v>556.71999999999991</v>
      </c>
      <c r="I150" s="44"/>
      <c r="J150" s="44">
        <f>K142+K143+K145+K146+K147+K148+0</f>
        <v>17215.86</v>
      </c>
      <c r="K150" s="44"/>
      <c r="O150" s="54">
        <f>I142+I143+I145+I146+I147+I148+0</f>
        <v>556.71999999999991</v>
      </c>
      <c r="P150" s="54">
        <f>K142+K143+K145+K146+K147+K148+0</f>
        <v>17215.86</v>
      </c>
      <c r="X150" s="9">
        <f>IF(Source!BI112&lt;=1,I142+I143+I145+I146+I147+I148-0, 0)</f>
        <v>0</v>
      </c>
      <c r="Y150" s="9">
        <f>IF(Source!BI112=2,I142+I143+I145+I146+I147+I148-0, 0)</f>
        <v>556.71999999999991</v>
      </c>
      <c r="Z150" s="9">
        <f>IF(Source!BI112=3,I142+I143+I145+I146+I147+I148-0, 0)</f>
        <v>0</v>
      </c>
      <c r="AA150" s="9">
        <f>IF(Source!BI112=4,I142+I143+I145+I146+I147+I148,0)</f>
        <v>0</v>
      </c>
    </row>
    <row r="152" spans="1:35" ht="103.5" x14ac:dyDescent="0.2">
      <c r="A152" s="33">
        <v>12</v>
      </c>
      <c r="B152" s="33" t="s">
        <v>318</v>
      </c>
      <c r="C152" s="33" t="s">
        <v>149</v>
      </c>
      <c r="D152" s="35" t="str">
        <f>Source!H113</f>
        <v>100 М КАБЕЛЯ</v>
      </c>
      <c r="E152" s="34">
        <f>Source!I113</f>
        <v>0.6885</v>
      </c>
      <c r="F152" s="37"/>
      <c r="G152" s="36"/>
      <c r="H152" s="34"/>
      <c r="I152" s="37"/>
      <c r="J152" s="34"/>
      <c r="K152" s="37"/>
      <c r="Q152" s="9">
        <f>ROUND((Source!DN113/100)*ROUND((ROUND((Source!AF113*Source!AV113*Source!I113),2)),2), 2)</f>
        <v>157.9</v>
      </c>
      <c r="R152" s="9">
        <f>Source!X113</f>
        <v>6053.18</v>
      </c>
      <c r="S152" s="9">
        <f>ROUND((Source!DO113/100)*ROUND((ROUND((Source!AF113*Source!AV113*Source!I113),2)),2), 2)</f>
        <v>98.69</v>
      </c>
      <c r="T152" s="9">
        <f>Source!Y113</f>
        <v>2829.2</v>
      </c>
      <c r="U152" s="9">
        <f>ROUND((175/100)*ROUND((ROUND((Source!AE113*Source!AV113*Source!I113),2)),2), 2)</f>
        <v>10.92</v>
      </c>
      <c r="V152" s="9">
        <f>ROUND((160/100)*ROUND(ROUND((ROUND((Source!AE113*Source!AV113*Source!I113),2)*Source!BS113),2), 2), 2)</f>
        <v>465.95</v>
      </c>
      <c r="AI152" s="9">
        <v>0</v>
      </c>
    </row>
    <row r="153" spans="1:35" x14ac:dyDescent="0.2">
      <c r="C153" s="38" t="str">
        <f>"Объем: "&amp;Source!I113&amp;"=(41,82+"&amp;"4,08)*"&amp;"3*"&amp;"0,5/"&amp;"100"</f>
        <v>Объем: 0,6885=(41,82+4,08)*3*0,5/100</v>
      </c>
    </row>
    <row r="154" spans="1:35" ht="14.25" x14ac:dyDescent="0.2">
      <c r="A154" s="33"/>
      <c r="B154" s="33"/>
      <c r="C154" s="33" t="s">
        <v>298</v>
      </c>
      <c r="D154" s="35"/>
      <c r="E154" s="34"/>
      <c r="F154" s="37">
        <f>Source!AO113</f>
        <v>145.38</v>
      </c>
      <c r="G154" s="36" t="str">
        <f>Source!DG113</f>
        <v>*1,1)*1,2</v>
      </c>
      <c r="H154" s="34">
        <f>Source!AV113</f>
        <v>1.0669999999999999</v>
      </c>
      <c r="I154" s="37">
        <f>ROUND((ROUND((Source!AF113*Source!AV113*Source!I113),2)),2)</f>
        <v>140.97999999999999</v>
      </c>
      <c r="J154" s="34">
        <f>IF(Source!BA113&lt;&gt; 0, Source!BA113, 1)</f>
        <v>46.67</v>
      </c>
      <c r="K154" s="37">
        <f>Source!S113</f>
        <v>6579.54</v>
      </c>
      <c r="W154" s="9">
        <f>I154</f>
        <v>140.97999999999999</v>
      </c>
    </row>
    <row r="155" spans="1:35" ht="14.25" x14ac:dyDescent="0.2">
      <c r="A155" s="33"/>
      <c r="B155" s="33"/>
      <c r="C155" s="33" t="s">
        <v>306</v>
      </c>
      <c r="D155" s="35"/>
      <c r="E155" s="34"/>
      <c r="F155" s="37">
        <f>Source!AM113</f>
        <v>50.69</v>
      </c>
      <c r="G155" s="36" t="str">
        <f>Source!DE113</f>
        <v>*1,1)*1,2</v>
      </c>
      <c r="H155" s="34">
        <f>Source!AV113</f>
        <v>1.0669999999999999</v>
      </c>
      <c r="I155" s="37">
        <f>(ROUND((ROUND(((((Source!ET113*1.1)*1.2))*Source!AV113*Source!I113),2)),2)+ROUND((ROUND(((Source!AE113-(((Source!EU113*1.1)*1.2)))*Source!AV113*Source!I113),2)),2))</f>
        <v>49.15</v>
      </c>
      <c r="J155" s="34">
        <f>IF(Source!BB113&lt;&gt; 0, Source!BB113, 1)</f>
        <v>14.09</v>
      </c>
      <c r="K155" s="37">
        <f>Source!Q113</f>
        <v>692.52</v>
      </c>
    </row>
    <row r="156" spans="1:35" ht="14.25" x14ac:dyDescent="0.2">
      <c r="A156" s="33"/>
      <c r="B156" s="33"/>
      <c r="C156" s="33" t="s">
        <v>307</v>
      </c>
      <c r="D156" s="35"/>
      <c r="E156" s="34"/>
      <c r="F156" s="37">
        <f>Source!AN113</f>
        <v>6.44</v>
      </c>
      <c r="G156" s="36" t="str">
        <f>Source!DF113</f>
        <v>*1,1)*1,2</v>
      </c>
      <c r="H156" s="34">
        <f>Source!AV113</f>
        <v>1.0669999999999999</v>
      </c>
      <c r="I156" s="45">
        <f>ROUND((ROUND((Source!AE113*Source!AV113*Source!I113),2)),2)</f>
        <v>6.24</v>
      </c>
      <c r="J156" s="34">
        <f>IF(Source!BS113&lt;&gt; 0, Source!BS113, 1)</f>
        <v>46.67</v>
      </c>
      <c r="K156" s="45">
        <f>Source!R113</f>
        <v>291.22000000000003</v>
      </c>
      <c r="W156" s="9">
        <f>I156</f>
        <v>6.24</v>
      </c>
    </row>
    <row r="157" spans="1:35" ht="14.25" x14ac:dyDescent="0.2">
      <c r="A157" s="33"/>
      <c r="B157" s="33"/>
      <c r="C157" s="33" t="s">
        <v>319</v>
      </c>
      <c r="D157" s="35"/>
      <c r="E157" s="34"/>
      <c r="F157" s="37">
        <f>Source!AL113</f>
        <v>133.13</v>
      </c>
      <c r="G157" s="36" t="str">
        <f>Source!DD113</f>
        <v>*1</v>
      </c>
      <c r="H157" s="34">
        <f>Source!AW113</f>
        <v>1.081</v>
      </c>
      <c r="I157" s="37">
        <f>ROUND((ROUND((Source!AC113*Source!AW113*Source!I113),2)),2)</f>
        <v>99.08</v>
      </c>
      <c r="J157" s="34">
        <f>IF(Source!BC113&lt;&gt; 0, Source!BC113, 1)</f>
        <v>6.01</v>
      </c>
      <c r="K157" s="37">
        <f>Source!P113</f>
        <v>595.47</v>
      </c>
    </row>
    <row r="158" spans="1:35" ht="14.25" x14ac:dyDescent="0.2">
      <c r="A158" s="33"/>
      <c r="B158" s="33"/>
      <c r="C158" s="33" t="s">
        <v>299</v>
      </c>
      <c r="D158" s="35" t="s">
        <v>300</v>
      </c>
      <c r="E158" s="34">
        <f>Source!DN113</f>
        <v>112</v>
      </c>
      <c r="F158" s="37"/>
      <c r="G158" s="36"/>
      <c r="H158" s="34"/>
      <c r="I158" s="37">
        <f>SUM(Q152:Q157)</f>
        <v>157.9</v>
      </c>
      <c r="J158" s="34">
        <f>Source!BZ113</f>
        <v>92</v>
      </c>
      <c r="K158" s="37">
        <f>SUM(R152:R157)</f>
        <v>6053.18</v>
      </c>
    </row>
    <row r="159" spans="1:35" ht="14.25" x14ac:dyDescent="0.2">
      <c r="A159" s="33"/>
      <c r="B159" s="33"/>
      <c r="C159" s="33" t="s">
        <v>301</v>
      </c>
      <c r="D159" s="35" t="s">
        <v>300</v>
      </c>
      <c r="E159" s="34">
        <f>Source!DO113</f>
        <v>70</v>
      </c>
      <c r="F159" s="37"/>
      <c r="G159" s="36"/>
      <c r="H159" s="34"/>
      <c r="I159" s="37">
        <f>SUM(S152:S158)</f>
        <v>98.69</v>
      </c>
      <c r="J159" s="34">
        <f>Source!CA113</f>
        <v>43</v>
      </c>
      <c r="K159" s="37">
        <f>SUM(T152:T158)</f>
        <v>2829.2</v>
      </c>
    </row>
    <row r="160" spans="1:35" ht="14.25" x14ac:dyDescent="0.2">
      <c r="A160" s="33"/>
      <c r="B160" s="33"/>
      <c r="C160" s="33" t="s">
        <v>308</v>
      </c>
      <c r="D160" s="35" t="s">
        <v>300</v>
      </c>
      <c r="E160" s="34">
        <f>175</f>
        <v>175</v>
      </c>
      <c r="F160" s="37"/>
      <c r="G160" s="36"/>
      <c r="H160" s="34"/>
      <c r="I160" s="37">
        <f>SUM(U152:U159)</f>
        <v>10.92</v>
      </c>
      <c r="J160" s="34">
        <f>160</f>
        <v>160</v>
      </c>
      <c r="K160" s="37">
        <f>SUM(V152:V159)</f>
        <v>465.95</v>
      </c>
    </row>
    <row r="161" spans="1:35" ht="14.25" x14ac:dyDescent="0.2">
      <c r="A161" s="39"/>
      <c r="B161" s="39"/>
      <c r="C161" s="39" t="s">
        <v>302</v>
      </c>
      <c r="D161" s="40" t="s">
        <v>303</v>
      </c>
      <c r="E161" s="41">
        <f>Source!AQ113</f>
        <v>11.8</v>
      </c>
      <c r="F161" s="42"/>
      <c r="G161" s="43" t="str">
        <f>Source!DI113</f>
        <v>*1,1)*1,2</v>
      </c>
      <c r="H161" s="41">
        <f>Source!AV113</f>
        <v>1.0669999999999999</v>
      </c>
      <c r="I161" s="42">
        <f>Source!U113</f>
        <v>11.442589092</v>
      </c>
      <c r="J161" s="41"/>
      <c r="K161" s="42"/>
      <c r="AB161" s="54">
        <f>I161</f>
        <v>11.442589092</v>
      </c>
    </row>
    <row r="162" spans="1:35" ht="15" x14ac:dyDescent="0.25">
      <c r="C162" s="22" t="s">
        <v>304</v>
      </c>
      <c r="H162" s="44">
        <f>I154+I155+I157+I158+I159+I160+0</f>
        <v>556.71999999999991</v>
      </c>
      <c r="I162" s="44"/>
      <c r="J162" s="44">
        <f>K154+K155+K157+K158+K159+K160+0</f>
        <v>17215.86</v>
      </c>
      <c r="K162" s="44"/>
      <c r="O162" s="54">
        <f>I154+I155+I157+I158+I159+I160+0</f>
        <v>556.71999999999991</v>
      </c>
      <c r="P162" s="54">
        <f>K154+K155+K157+K158+K159+K160+0</f>
        <v>17215.86</v>
      </c>
      <c r="X162" s="9">
        <f>IF(Source!BI113&lt;=1,I154+I155+I157+I158+I159+I160-0, 0)</f>
        <v>0</v>
      </c>
      <c r="Y162" s="9">
        <f>IF(Source!BI113=2,I154+I155+I157+I158+I159+I160-0, 0)</f>
        <v>556.71999999999991</v>
      </c>
      <c r="Z162" s="9">
        <f>IF(Source!BI113=3,I154+I155+I157+I158+I159+I160-0, 0)</f>
        <v>0</v>
      </c>
      <c r="AA162" s="9">
        <f>IF(Source!BI113=4,I154+I155+I157+I158+I159+I160,0)</f>
        <v>0</v>
      </c>
    </row>
    <row r="164" spans="1:35" ht="85.5" x14ac:dyDescent="0.2">
      <c r="A164" s="33">
        <v>13</v>
      </c>
      <c r="B164" s="33" t="str">
        <f>Source!F114</f>
        <v>1.23-7-391</v>
      </c>
      <c r="C164" s="33" t="s">
        <v>154</v>
      </c>
      <c r="D164" s="35" t="str">
        <f>Source!H114</f>
        <v>км</v>
      </c>
      <c r="E164" s="34">
        <f>Source!I114</f>
        <v>0.14044999999999999</v>
      </c>
      <c r="F164" s="37">
        <f>Source!AL114</f>
        <v>81534.37</v>
      </c>
      <c r="G164" s="36" t="str">
        <f>Source!DD114</f>
        <v/>
      </c>
      <c r="H164" s="34">
        <f>Source!AW114</f>
        <v>1</v>
      </c>
      <c r="I164" s="37">
        <f>ROUND((ROUND((Source!AC114*Source!AW114*Source!I114),2)),2)</f>
        <v>11451.5</v>
      </c>
      <c r="J164" s="34">
        <f>IF(Source!BC114&lt;&gt; 0, Source!BC114, 1)</f>
        <v>8.41</v>
      </c>
      <c r="K164" s="37">
        <f>Source!P114</f>
        <v>96307.12</v>
      </c>
      <c r="Q164" s="9">
        <f>ROUND((Source!DN114/100)*ROUND((ROUND((Source!AF114*Source!AV114*Source!I114),2)),2), 2)</f>
        <v>0</v>
      </c>
      <c r="R164" s="9">
        <f>Source!X114</f>
        <v>0</v>
      </c>
      <c r="S164" s="9">
        <f>ROUND((Source!DO114/100)*ROUND((ROUND((Source!AF114*Source!AV114*Source!I114),2)),2), 2)</f>
        <v>0</v>
      </c>
      <c r="T164" s="9">
        <f>Source!Y114</f>
        <v>0</v>
      </c>
      <c r="U164" s="9">
        <f>ROUND((175/100)*ROUND((ROUND((Source!AE114*Source!AV114*Source!I114),2)),2), 2)</f>
        <v>0</v>
      </c>
      <c r="V164" s="9">
        <f>ROUND((160/100)*ROUND(ROUND((ROUND((Source!AE114*Source!AV114*Source!I114),2)*Source!BS114),2), 2), 2)</f>
        <v>0</v>
      </c>
      <c r="AI164" s="9">
        <v>3</v>
      </c>
    </row>
    <row r="165" spans="1:35" x14ac:dyDescent="0.2">
      <c r="A165" s="55"/>
      <c r="B165" s="55"/>
      <c r="C165" s="49" t="str">
        <f>"Объем: "&amp;Source!I114&amp;"=(("&amp;Source!I112&amp;"+"&amp;""&amp;Source!I113&amp;")*"&amp;"0,1*"&amp;"1,02)"</f>
        <v>Объем: 0,14045=((0,6885+0,6885)*0,1*1,02)</v>
      </c>
      <c r="D165" s="55"/>
      <c r="E165" s="55"/>
      <c r="F165" s="55"/>
      <c r="G165" s="55"/>
      <c r="H165" s="55"/>
      <c r="I165" s="55"/>
      <c r="J165" s="55"/>
      <c r="K165" s="55"/>
    </row>
    <row r="166" spans="1:35" ht="15" x14ac:dyDescent="0.25">
      <c r="C166" s="22" t="s">
        <v>304</v>
      </c>
      <c r="H166" s="44">
        <f>I164+0</f>
        <v>11451.5</v>
      </c>
      <c r="I166" s="44"/>
      <c r="J166" s="44">
        <f>K164+0</f>
        <v>96307.12</v>
      </c>
      <c r="K166" s="44"/>
      <c r="O166" s="54">
        <f>I164+0</f>
        <v>11451.5</v>
      </c>
      <c r="P166" s="54">
        <f>K164+0</f>
        <v>96307.12</v>
      </c>
      <c r="X166" s="9">
        <f>IF(Source!BI114&lt;=1,I164-0, 0)</f>
        <v>0</v>
      </c>
      <c r="Y166" s="9">
        <f>IF(Source!BI114=2,I164-0, 0)</f>
        <v>11451.5</v>
      </c>
      <c r="Z166" s="9">
        <f>IF(Source!BI114=3,I164-0, 0)</f>
        <v>0</v>
      </c>
      <c r="AA166" s="9">
        <f>IF(Source!BI114=4,I164,0)</f>
        <v>0</v>
      </c>
    </row>
    <row r="168" spans="1:35" ht="103.5" x14ac:dyDescent="0.2">
      <c r="A168" s="33">
        <v>14</v>
      </c>
      <c r="B168" s="33" t="s">
        <v>320</v>
      </c>
      <c r="C168" s="33" t="s">
        <v>271</v>
      </c>
      <c r="D168" s="35" t="str">
        <f>Source!H115</f>
        <v>1  ШТ.</v>
      </c>
      <c r="E168" s="34">
        <f>Source!I115</f>
        <v>2</v>
      </c>
      <c r="F168" s="37"/>
      <c r="G168" s="36"/>
      <c r="H168" s="34"/>
      <c r="I168" s="37"/>
      <c r="J168" s="34"/>
      <c r="K168" s="37"/>
      <c r="Q168" s="9">
        <f>ROUND((Source!DN115/100)*ROUND((ROUND((Source!AF115*Source!AV115*Source!I115),2)),2), 2)</f>
        <v>503.22</v>
      </c>
      <c r="R168" s="9">
        <f>Source!X115</f>
        <v>19291.32</v>
      </c>
      <c r="S168" s="9">
        <f>ROUND((Source!DO115/100)*ROUND((ROUND((Source!AF115*Source!AV115*Source!I115),2)),2), 2)</f>
        <v>314.51</v>
      </c>
      <c r="T168" s="9">
        <f>Source!Y115</f>
        <v>9016.6</v>
      </c>
      <c r="U168" s="9">
        <f>ROUND((175/100)*ROUND((ROUND((Source!AE115*Source!AV115*Source!I115),2)),2), 2)</f>
        <v>0.63</v>
      </c>
      <c r="V168" s="9">
        <f>ROUND((160/100)*ROUND(ROUND((ROUND((Source!AE115*Source!AV115*Source!I115),2)*Source!BS115),2), 2), 2)</f>
        <v>26.88</v>
      </c>
      <c r="AI168" s="9">
        <v>0</v>
      </c>
    </row>
    <row r="169" spans="1:35" ht="14.25" x14ac:dyDescent="0.2">
      <c r="A169" s="33"/>
      <c r="B169" s="33"/>
      <c r="C169" s="33" t="s">
        <v>298</v>
      </c>
      <c r="D169" s="35"/>
      <c r="E169" s="34"/>
      <c r="F169" s="37">
        <f>Source!AO115</f>
        <v>162.55000000000001</v>
      </c>
      <c r="G169" s="36" t="str">
        <f>Source!DG115</f>
        <v>*1,1)*1,2</v>
      </c>
      <c r="H169" s="34">
        <f>Source!AV115</f>
        <v>1.0469999999999999</v>
      </c>
      <c r="I169" s="37">
        <f>ROUND((ROUND((Source!AF115*Source!AV115*Source!I115),2)),2)</f>
        <v>449.3</v>
      </c>
      <c r="J169" s="34">
        <f>IF(Source!BA115&lt;&gt; 0, Source!BA115, 1)</f>
        <v>46.67</v>
      </c>
      <c r="K169" s="37">
        <f>Source!S115</f>
        <v>20968.830000000002</v>
      </c>
      <c r="W169" s="9">
        <f>I169</f>
        <v>449.3</v>
      </c>
    </row>
    <row r="170" spans="1:35" ht="14.25" x14ac:dyDescent="0.2">
      <c r="A170" s="33"/>
      <c r="B170" s="33"/>
      <c r="C170" s="33" t="s">
        <v>306</v>
      </c>
      <c r="D170" s="35"/>
      <c r="E170" s="34"/>
      <c r="F170" s="37">
        <f>Source!AM115</f>
        <v>0.93</v>
      </c>
      <c r="G170" s="36" t="str">
        <f>Source!DE115</f>
        <v>*1,1)*1,2</v>
      </c>
      <c r="H170" s="34">
        <f>Source!AV115</f>
        <v>1.0469999999999999</v>
      </c>
      <c r="I170" s="37">
        <f>(ROUND((ROUND(((((Source!ET115*1.1)*1.2))*Source!AV115*Source!I115),2)),2)+ROUND((ROUND(((Source!AE115-(((Source!EU115*1.1)*1.2)))*Source!AV115*Source!I115),2)),2))</f>
        <v>2.57</v>
      </c>
      <c r="J170" s="34">
        <f>IF(Source!BB115&lt;&gt; 0, Source!BB115, 1)</f>
        <v>14.34</v>
      </c>
      <c r="K170" s="37">
        <f>Source!Q115</f>
        <v>36.85</v>
      </c>
    </row>
    <row r="171" spans="1:35" ht="14.25" x14ac:dyDescent="0.2">
      <c r="A171" s="33"/>
      <c r="B171" s="33"/>
      <c r="C171" s="33" t="s">
        <v>307</v>
      </c>
      <c r="D171" s="35"/>
      <c r="E171" s="34"/>
      <c r="F171" s="37">
        <f>Source!AN115</f>
        <v>0.13</v>
      </c>
      <c r="G171" s="36" t="str">
        <f>Source!DF115</f>
        <v>*1,1)*1,2</v>
      </c>
      <c r="H171" s="34">
        <f>Source!AV115</f>
        <v>1.0469999999999999</v>
      </c>
      <c r="I171" s="45">
        <f>ROUND((ROUND((Source!AE115*Source!AV115*Source!I115),2)),2)</f>
        <v>0.36</v>
      </c>
      <c r="J171" s="34">
        <f>IF(Source!BS115&lt;&gt; 0, Source!BS115, 1)</f>
        <v>46.67</v>
      </c>
      <c r="K171" s="45">
        <f>Source!R115</f>
        <v>16.8</v>
      </c>
      <c r="W171" s="9">
        <f>I171</f>
        <v>0.36</v>
      </c>
    </row>
    <row r="172" spans="1:35" ht="14.25" x14ac:dyDescent="0.2">
      <c r="A172" s="33"/>
      <c r="B172" s="33"/>
      <c r="C172" s="33" t="s">
        <v>319</v>
      </c>
      <c r="D172" s="35"/>
      <c r="E172" s="34"/>
      <c r="F172" s="37">
        <f>Source!AL115</f>
        <v>15.49</v>
      </c>
      <c r="G172" s="36" t="str">
        <f>Source!DD115</f>
        <v>*1</v>
      </c>
      <c r="H172" s="34">
        <f>Source!AW115</f>
        <v>1</v>
      </c>
      <c r="I172" s="37">
        <f>ROUND((ROUND((Source!AC115*Source!AW115*Source!I115),2)),2)</f>
        <v>30.98</v>
      </c>
      <c r="J172" s="34">
        <f>IF(Source!BC115&lt;&gt; 0, Source!BC115, 1)</f>
        <v>9.7100000000000009</v>
      </c>
      <c r="K172" s="37">
        <f>Source!P115</f>
        <v>300.82</v>
      </c>
    </row>
    <row r="173" spans="1:35" ht="14.25" x14ac:dyDescent="0.2">
      <c r="A173" s="33"/>
      <c r="B173" s="33"/>
      <c r="C173" s="33" t="s">
        <v>299</v>
      </c>
      <c r="D173" s="35" t="s">
        <v>300</v>
      </c>
      <c r="E173" s="34">
        <f>Source!DN115</f>
        <v>112</v>
      </c>
      <c r="F173" s="37"/>
      <c r="G173" s="36"/>
      <c r="H173" s="34"/>
      <c r="I173" s="37">
        <f>SUM(Q168:Q172)</f>
        <v>503.22</v>
      </c>
      <c r="J173" s="34">
        <f>Source!BZ115</f>
        <v>92</v>
      </c>
      <c r="K173" s="37">
        <f>SUM(R168:R172)</f>
        <v>19291.32</v>
      </c>
    </row>
    <row r="174" spans="1:35" ht="14.25" x14ac:dyDescent="0.2">
      <c r="A174" s="33"/>
      <c r="B174" s="33"/>
      <c r="C174" s="33" t="s">
        <v>301</v>
      </c>
      <c r="D174" s="35" t="s">
        <v>300</v>
      </c>
      <c r="E174" s="34">
        <f>Source!DO115</f>
        <v>70</v>
      </c>
      <c r="F174" s="37"/>
      <c r="G174" s="36"/>
      <c r="H174" s="34"/>
      <c r="I174" s="37">
        <f>SUM(S168:S173)</f>
        <v>314.51</v>
      </c>
      <c r="J174" s="34">
        <f>Source!CA115</f>
        <v>43</v>
      </c>
      <c r="K174" s="37">
        <f>SUM(T168:T173)</f>
        <v>9016.6</v>
      </c>
    </row>
    <row r="175" spans="1:35" ht="14.25" x14ac:dyDescent="0.2">
      <c r="A175" s="33"/>
      <c r="B175" s="33"/>
      <c r="C175" s="33" t="s">
        <v>308</v>
      </c>
      <c r="D175" s="35" t="s">
        <v>300</v>
      </c>
      <c r="E175" s="34">
        <f>175</f>
        <v>175</v>
      </c>
      <c r="F175" s="37"/>
      <c r="G175" s="36"/>
      <c r="H175" s="34"/>
      <c r="I175" s="37">
        <f>SUM(U168:U174)</f>
        <v>0.63</v>
      </c>
      <c r="J175" s="34">
        <f>160</f>
        <v>160</v>
      </c>
      <c r="K175" s="37">
        <f>SUM(V168:V174)</f>
        <v>26.88</v>
      </c>
    </row>
    <row r="176" spans="1:35" ht="14.25" x14ac:dyDescent="0.2">
      <c r="A176" s="39"/>
      <c r="B176" s="39"/>
      <c r="C176" s="39" t="s">
        <v>302</v>
      </c>
      <c r="D176" s="40" t="s">
        <v>303</v>
      </c>
      <c r="E176" s="41">
        <f>Source!AQ115</f>
        <v>12.42</v>
      </c>
      <c r="F176" s="42"/>
      <c r="G176" s="43" t="str">
        <f>Source!DI115</f>
        <v>*1,1)*1,2</v>
      </c>
      <c r="H176" s="41">
        <f>Source!AV115</f>
        <v>1.0469999999999999</v>
      </c>
      <c r="I176" s="42">
        <f>Source!U115</f>
        <v>34.329873599999999</v>
      </c>
      <c r="J176" s="41"/>
      <c r="K176" s="42"/>
      <c r="AB176" s="54">
        <f>I176</f>
        <v>34.329873599999999</v>
      </c>
    </row>
    <row r="177" spans="1:35" ht="15" x14ac:dyDescent="0.25">
      <c r="C177" s="22" t="s">
        <v>304</v>
      </c>
      <c r="H177" s="44">
        <f>I169+I170+I172+I173+I174+I175+0</f>
        <v>1301.21</v>
      </c>
      <c r="I177" s="44"/>
      <c r="J177" s="44">
        <f>K169+K170+K172+K173+K174+K175+0</f>
        <v>49641.299999999996</v>
      </c>
      <c r="K177" s="44"/>
      <c r="O177" s="54">
        <f>I169+I170+I172+I173+I174+I175+0</f>
        <v>1301.21</v>
      </c>
      <c r="P177" s="54">
        <f>K169+K170+K172+K173+K174+K175+0</f>
        <v>49641.299999999996</v>
      </c>
      <c r="X177" s="9">
        <f>IF(Source!BI115&lt;=1,I169+I170+I172+I173+I174+I175-0, 0)</f>
        <v>0</v>
      </c>
      <c r="Y177" s="9">
        <f>IF(Source!BI115=2,I169+I170+I172+I173+I174+I175-0, 0)</f>
        <v>1301.21</v>
      </c>
      <c r="Z177" s="9">
        <f>IF(Source!BI115=3,I169+I170+I172+I173+I174+I175-0, 0)</f>
        <v>0</v>
      </c>
      <c r="AA177" s="9">
        <f>IF(Source!BI115=4,I169+I170+I172+I173+I174+I175,0)</f>
        <v>0</v>
      </c>
    </row>
    <row r="179" spans="1:35" ht="57" x14ac:dyDescent="0.2">
      <c r="A179" s="39">
        <v>15</v>
      </c>
      <c r="B179" s="39" t="str">
        <f>Source!F116</f>
        <v>Прайс-лист АО "ПЗЭМИ" от 01.09.2024</v>
      </c>
      <c r="C179" s="39" t="s">
        <v>321</v>
      </c>
      <c r="D179" s="40" t="str">
        <f>Source!H116</f>
        <v>компл.</v>
      </c>
      <c r="E179" s="41">
        <f>Source!I116</f>
        <v>2</v>
      </c>
      <c r="F179" s="42">
        <f>Source!AL116</f>
        <v>1518.37</v>
      </c>
      <c r="G179" s="43" t="str">
        <f>Source!DD116</f>
        <v>*1,02</v>
      </c>
      <c r="H179" s="41">
        <f>Source!AW116</f>
        <v>1</v>
      </c>
      <c r="I179" s="42">
        <f>ROUND((ROUND((Source!AC116*Source!AW116*Source!I116),2)),2)</f>
        <v>3097.47</v>
      </c>
      <c r="J179" s="41">
        <f>IF(Source!BC116&lt;&gt; 0, Source!BC116, 1)</f>
        <v>9.8000000000000007</v>
      </c>
      <c r="K179" s="42">
        <f>Source!P116</f>
        <v>30355.21</v>
      </c>
      <c r="Q179" s="9">
        <f>ROUND((Source!DN116/100)*ROUND((ROUND((Source!AF116*Source!AV116*Source!I116),2)),2), 2)</f>
        <v>0</v>
      </c>
      <c r="R179" s="9">
        <f>Source!X116</f>
        <v>0</v>
      </c>
      <c r="S179" s="9">
        <f>ROUND((Source!DO116/100)*ROUND((ROUND((Source!AF116*Source!AV116*Source!I116),2)),2), 2)</f>
        <v>0</v>
      </c>
      <c r="T179" s="9">
        <f>Source!Y116</f>
        <v>0</v>
      </c>
      <c r="U179" s="9">
        <f>ROUND((175/100)*ROUND((ROUND((Source!AE116*Source!AV116*Source!I116),2)),2), 2)</f>
        <v>0</v>
      </c>
      <c r="V179" s="9">
        <f>ROUND((160/100)*ROUND(ROUND((ROUND((Source!AE116*Source!AV116*Source!I116),2)*Source!BS116),2), 2), 2)</f>
        <v>0</v>
      </c>
      <c r="AI179" s="9">
        <v>3</v>
      </c>
    </row>
    <row r="180" spans="1:35" ht="15" x14ac:dyDescent="0.25">
      <c r="C180" s="22" t="s">
        <v>304</v>
      </c>
      <c r="H180" s="44">
        <f>I179+0</f>
        <v>3097.47</v>
      </c>
      <c r="I180" s="44"/>
      <c r="J180" s="44">
        <f>K179+0</f>
        <v>30355.21</v>
      </c>
      <c r="K180" s="44"/>
      <c r="O180" s="54">
        <f>I179+0</f>
        <v>3097.47</v>
      </c>
      <c r="P180" s="54">
        <f>K179+0</f>
        <v>30355.21</v>
      </c>
      <c r="X180" s="9">
        <f>IF(Source!BI116&lt;=1,I179-0, 0)</f>
        <v>0</v>
      </c>
      <c r="Y180" s="9">
        <f>IF(Source!BI116=2,I179-0, 0)</f>
        <v>3097.47</v>
      </c>
      <c r="Z180" s="9">
        <f>IF(Source!BI116=3,I179-0, 0)</f>
        <v>0</v>
      </c>
      <c r="AA180" s="9">
        <f>IF(Source!BI116=4,I179,0)</f>
        <v>0</v>
      </c>
    </row>
    <row r="182" spans="1:35" ht="103.5" x14ac:dyDescent="0.2">
      <c r="A182" s="33">
        <v>16</v>
      </c>
      <c r="B182" s="33" t="s">
        <v>322</v>
      </c>
      <c r="C182" s="33" t="s">
        <v>177</v>
      </c>
      <c r="D182" s="35" t="str">
        <f>Source!H117</f>
        <v>100 М КАБЕЛЯ</v>
      </c>
      <c r="E182" s="34">
        <f>Source!I117</f>
        <v>0.23599999999999999</v>
      </c>
      <c r="F182" s="37"/>
      <c r="G182" s="36"/>
      <c r="H182" s="34"/>
      <c r="I182" s="37"/>
      <c r="J182" s="34"/>
      <c r="K182" s="37"/>
      <c r="Q182" s="9">
        <f>ROUND((Source!DN117/100)*ROUND((ROUND((Source!AF117*Source!AV117*Source!I117),2)),2), 2)</f>
        <v>14.18</v>
      </c>
      <c r="R182" s="9">
        <f>Source!X117</f>
        <v>543.57000000000005</v>
      </c>
      <c r="S182" s="9">
        <f>ROUND((Source!DO117/100)*ROUND((ROUND((Source!AF117*Source!AV117*Source!I117),2)),2), 2)</f>
        <v>8.86</v>
      </c>
      <c r="T182" s="9">
        <f>Source!Y117</f>
        <v>254.06</v>
      </c>
      <c r="U182" s="9">
        <f>ROUND((175/100)*ROUND((ROUND((Source!AE117*Source!AV117*Source!I117),2)),2), 2)</f>
        <v>2.5</v>
      </c>
      <c r="V182" s="9">
        <f>ROUND((160/100)*ROUND(ROUND((ROUND((Source!AE117*Source!AV117*Source!I117),2)*Source!BS117),2), 2), 2)</f>
        <v>106.78</v>
      </c>
      <c r="AI182" s="9">
        <v>0</v>
      </c>
    </row>
    <row r="183" spans="1:35" x14ac:dyDescent="0.2">
      <c r="C183" s="38" t="str">
        <f>"Объем: "&amp;Source!I117&amp;"=(31,4+"&amp;"15,8)*"&amp;"0,5/"&amp;"100"</f>
        <v>Объем: 0,236=(31,4+15,8)*0,5/100</v>
      </c>
    </row>
    <row r="184" spans="1:35" ht="14.25" x14ac:dyDescent="0.2">
      <c r="A184" s="33"/>
      <c r="B184" s="33"/>
      <c r="C184" s="33" t="s">
        <v>298</v>
      </c>
      <c r="D184" s="35"/>
      <c r="E184" s="34"/>
      <c r="F184" s="37">
        <f>Source!AO117</f>
        <v>38.090000000000003</v>
      </c>
      <c r="G184" s="36" t="str">
        <f>Source!DG117</f>
        <v>*1,1)*1,2</v>
      </c>
      <c r="H184" s="34">
        <f>Source!AV117</f>
        <v>1.0669999999999999</v>
      </c>
      <c r="I184" s="37">
        <f>ROUND((ROUND((Source!AF117*Source!AV117*Source!I117),2)),2)</f>
        <v>12.66</v>
      </c>
      <c r="J184" s="34">
        <f>IF(Source!BA117&lt;&gt; 0, Source!BA117, 1)</f>
        <v>46.67</v>
      </c>
      <c r="K184" s="37">
        <f>Source!S117</f>
        <v>590.84</v>
      </c>
      <c r="W184" s="9">
        <f>I184</f>
        <v>12.66</v>
      </c>
    </row>
    <row r="185" spans="1:35" ht="14.25" x14ac:dyDescent="0.2">
      <c r="A185" s="33"/>
      <c r="B185" s="33"/>
      <c r="C185" s="33" t="s">
        <v>306</v>
      </c>
      <c r="D185" s="35"/>
      <c r="E185" s="34"/>
      <c r="F185" s="37">
        <f>Source!AM117</f>
        <v>28.25</v>
      </c>
      <c r="G185" s="36" t="str">
        <f>Source!DE117</f>
        <v>*1,1)*1,2</v>
      </c>
      <c r="H185" s="34">
        <f>Source!AV117</f>
        <v>1.0669999999999999</v>
      </c>
      <c r="I185" s="37">
        <f>(ROUND((ROUND(((((Source!ET117*1.1)*1.2))*Source!AV117*Source!I117),2)),2)+ROUND((ROUND(((Source!AE117-(((Source!EU117*1.1)*1.2)))*Source!AV117*Source!I117),2)),2))</f>
        <v>9.39</v>
      </c>
      <c r="J185" s="34">
        <f>IF(Source!BB117&lt;&gt; 0, Source!BB117, 1)</f>
        <v>15.04</v>
      </c>
      <c r="K185" s="37">
        <f>Source!Q117</f>
        <v>141.22999999999999</v>
      </c>
    </row>
    <row r="186" spans="1:35" ht="14.25" x14ac:dyDescent="0.2">
      <c r="A186" s="33"/>
      <c r="B186" s="33"/>
      <c r="C186" s="33" t="s">
        <v>307</v>
      </c>
      <c r="D186" s="35"/>
      <c r="E186" s="34"/>
      <c r="F186" s="37">
        <f>Source!AN117</f>
        <v>4.29</v>
      </c>
      <c r="G186" s="36" t="str">
        <f>Source!DF117</f>
        <v>*1,1)*1,2</v>
      </c>
      <c r="H186" s="34">
        <f>Source!AV117</f>
        <v>1.0669999999999999</v>
      </c>
      <c r="I186" s="45">
        <f>ROUND((ROUND((Source!AE117*Source!AV117*Source!I117),2)),2)</f>
        <v>1.43</v>
      </c>
      <c r="J186" s="34">
        <f>IF(Source!BS117&lt;&gt; 0, Source!BS117, 1)</f>
        <v>46.67</v>
      </c>
      <c r="K186" s="45">
        <f>Source!R117</f>
        <v>66.739999999999995</v>
      </c>
      <c r="W186" s="9">
        <f>I186</f>
        <v>1.43</v>
      </c>
    </row>
    <row r="187" spans="1:35" ht="14.25" x14ac:dyDescent="0.2">
      <c r="A187" s="33"/>
      <c r="B187" s="33"/>
      <c r="C187" s="33" t="s">
        <v>319</v>
      </c>
      <c r="D187" s="35"/>
      <c r="E187" s="34"/>
      <c r="F187" s="37">
        <f>Source!AL117</f>
        <v>1223.04</v>
      </c>
      <c r="G187" s="36" t="str">
        <f>Source!DD117</f>
        <v>*1</v>
      </c>
      <c r="H187" s="34">
        <f>Source!AW117</f>
        <v>1.081</v>
      </c>
      <c r="I187" s="37">
        <f>ROUND((ROUND((Source!AC117*Source!AW117*Source!I117),2)),2)</f>
        <v>312.02</v>
      </c>
      <c r="J187" s="34">
        <f>IF(Source!BC117&lt;&gt; 0, Source!BC117, 1)</f>
        <v>9.4499999999999993</v>
      </c>
      <c r="K187" s="37">
        <f>Source!P117</f>
        <v>2948.59</v>
      </c>
    </row>
    <row r="188" spans="1:35" ht="14.25" x14ac:dyDescent="0.2">
      <c r="A188" s="33"/>
      <c r="B188" s="33"/>
      <c r="C188" s="33" t="s">
        <v>299</v>
      </c>
      <c r="D188" s="35" t="s">
        <v>300</v>
      </c>
      <c r="E188" s="34">
        <f>Source!DN117</f>
        <v>112</v>
      </c>
      <c r="F188" s="37"/>
      <c r="G188" s="36"/>
      <c r="H188" s="34"/>
      <c r="I188" s="37">
        <f>SUM(Q182:Q187)</f>
        <v>14.18</v>
      </c>
      <c r="J188" s="34">
        <f>Source!BZ117</f>
        <v>92</v>
      </c>
      <c r="K188" s="37">
        <f>SUM(R182:R187)</f>
        <v>543.57000000000005</v>
      </c>
    </row>
    <row r="189" spans="1:35" ht="14.25" x14ac:dyDescent="0.2">
      <c r="A189" s="33"/>
      <c r="B189" s="33"/>
      <c r="C189" s="33" t="s">
        <v>301</v>
      </c>
      <c r="D189" s="35" t="s">
        <v>300</v>
      </c>
      <c r="E189" s="34">
        <f>Source!DO117</f>
        <v>70</v>
      </c>
      <c r="F189" s="37"/>
      <c r="G189" s="36"/>
      <c r="H189" s="34"/>
      <c r="I189" s="37">
        <f>SUM(S182:S188)</f>
        <v>8.86</v>
      </c>
      <c r="J189" s="34">
        <f>Source!CA117</f>
        <v>43</v>
      </c>
      <c r="K189" s="37">
        <f>SUM(T182:T188)</f>
        <v>254.06</v>
      </c>
    </row>
    <row r="190" spans="1:35" ht="14.25" x14ac:dyDescent="0.2">
      <c r="A190" s="33"/>
      <c r="B190" s="33"/>
      <c r="C190" s="33" t="s">
        <v>308</v>
      </c>
      <c r="D190" s="35" t="s">
        <v>300</v>
      </c>
      <c r="E190" s="34">
        <f>175</f>
        <v>175</v>
      </c>
      <c r="F190" s="37"/>
      <c r="G190" s="36"/>
      <c r="H190" s="34"/>
      <c r="I190" s="37">
        <f>SUM(U182:U189)</f>
        <v>2.5</v>
      </c>
      <c r="J190" s="34">
        <f>160</f>
        <v>160</v>
      </c>
      <c r="K190" s="37">
        <f>SUM(V182:V189)</f>
        <v>106.78</v>
      </c>
    </row>
    <row r="191" spans="1:35" ht="14.25" x14ac:dyDescent="0.2">
      <c r="A191" s="39"/>
      <c r="B191" s="39"/>
      <c r="C191" s="39" t="s">
        <v>302</v>
      </c>
      <c r="D191" s="40" t="s">
        <v>303</v>
      </c>
      <c r="E191" s="41">
        <f>Source!AQ117</f>
        <v>3.61</v>
      </c>
      <c r="F191" s="42"/>
      <c r="G191" s="43" t="str">
        <f>Source!DI117</f>
        <v>*1,1)*1,2</v>
      </c>
      <c r="H191" s="41">
        <f>Source!AV117</f>
        <v>1.0669999999999999</v>
      </c>
      <c r="I191" s="42">
        <f>Source!U117</f>
        <v>1.1999345423999999</v>
      </c>
      <c r="J191" s="41"/>
      <c r="K191" s="42"/>
      <c r="AB191" s="54">
        <f>I191</f>
        <v>1.1999345423999999</v>
      </c>
    </row>
    <row r="192" spans="1:35" ht="15" x14ac:dyDescent="0.25">
      <c r="C192" s="22" t="s">
        <v>304</v>
      </c>
      <c r="H192" s="44">
        <f>I184+I185+I187+I188+I189+I190+0</f>
        <v>359.61</v>
      </c>
      <c r="I192" s="44"/>
      <c r="J192" s="44">
        <f>K184+K185+K187+K188+K189+K190+0</f>
        <v>4585.0700000000006</v>
      </c>
      <c r="K192" s="44"/>
      <c r="O192" s="54">
        <f>I184+I185+I187+I188+I189+I190+0</f>
        <v>359.61</v>
      </c>
      <c r="P192" s="54">
        <f>K184+K185+K187+K188+K189+K190+0</f>
        <v>4585.0700000000006</v>
      </c>
      <c r="X192" s="9">
        <f>IF(Source!BI117&lt;=1,I184+I185+I187+I188+I189+I190-0, 0)</f>
        <v>0</v>
      </c>
      <c r="Y192" s="9">
        <f>IF(Source!BI117=2,I184+I185+I187+I188+I189+I190-0, 0)</f>
        <v>359.61</v>
      </c>
      <c r="Z192" s="9">
        <f>IF(Source!BI117=3,I184+I185+I187+I188+I189+I190-0, 0)</f>
        <v>0</v>
      </c>
      <c r="AA192" s="9">
        <f>IF(Source!BI117=4,I184+I185+I187+I188+I189+I190,0)</f>
        <v>0</v>
      </c>
    </row>
    <row r="194" spans="1:35" ht="57" x14ac:dyDescent="0.2">
      <c r="A194" s="33">
        <v>17</v>
      </c>
      <c r="B194" s="33" t="s">
        <v>323</v>
      </c>
      <c r="C194" s="33" t="s">
        <v>177</v>
      </c>
      <c r="D194" s="35" t="str">
        <f>Source!H118</f>
        <v>100 М КАБЕЛЯ</v>
      </c>
      <c r="E194" s="34">
        <f>Source!I118</f>
        <v>0.23599999999999999</v>
      </c>
      <c r="F194" s="37"/>
      <c r="G194" s="36"/>
      <c r="H194" s="34"/>
      <c r="I194" s="37"/>
      <c r="J194" s="34"/>
      <c r="K194" s="37"/>
      <c r="Q194" s="9">
        <f>ROUND((Source!DN118/100)*ROUND((ROUND((Source!AF118*Source!AV118*Source!I118),2)),2), 2)</f>
        <v>11.82</v>
      </c>
      <c r="R194" s="9">
        <f>Source!X118</f>
        <v>452.98</v>
      </c>
      <c r="S194" s="9">
        <f>ROUND((Source!DO118/100)*ROUND((ROUND((Source!AF118*Source!AV118*Source!I118),2)),2), 2)</f>
        <v>7.39</v>
      </c>
      <c r="T194" s="9">
        <f>Source!Y118</f>
        <v>211.72</v>
      </c>
      <c r="U194" s="9">
        <f>ROUND((175/100)*ROUND((ROUND((Source!AE118*Source!AV118*Source!I118),2)),2), 2)</f>
        <v>2.08</v>
      </c>
      <c r="V194" s="9">
        <f>ROUND((160/100)*ROUND(ROUND((ROUND((Source!AE118*Source!AV118*Source!I118),2)*Source!BS118),2), 2), 2)</f>
        <v>88.86</v>
      </c>
      <c r="AI194" s="9">
        <v>0</v>
      </c>
    </row>
    <row r="195" spans="1:35" x14ac:dyDescent="0.2">
      <c r="C195" s="38" t="str">
        <f>"Объем: "&amp;Source!I118&amp;"=(31,4+"&amp;"15,8)*"&amp;"0,5/"&amp;"100"</f>
        <v>Объем: 0,236=(31,4+15,8)*0,5/100</v>
      </c>
    </row>
    <row r="196" spans="1:35" ht="14.25" x14ac:dyDescent="0.2">
      <c r="A196" s="33"/>
      <c r="B196" s="33"/>
      <c r="C196" s="33" t="s">
        <v>298</v>
      </c>
      <c r="D196" s="35"/>
      <c r="E196" s="34"/>
      <c r="F196" s="37">
        <f>Source!AO118</f>
        <v>38.090000000000003</v>
      </c>
      <c r="G196" s="36" t="str">
        <f>Source!DG118</f>
        <v>*1,1</v>
      </c>
      <c r="H196" s="34">
        <f>Source!AV118</f>
        <v>1.0669999999999999</v>
      </c>
      <c r="I196" s="37">
        <f>ROUND((ROUND((Source!AF118*Source!AV118*Source!I118),2)),2)</f>
        <v>10.55</v>
      </c>
      <c r="J196" s="34">
        <f>IF(Source!BA118&lt;&gt; 0, Source!BA118, 1)</f>
        <v>46.67</v>
      </c>
      <c r="K196" s="37">
        <f>Source!S118</f>
        <v>492.37</v>
      </c>
      <c r="W196" s="9">
        <f>I196</f>
        <v>10.55</v>
      </c>
    </row>
    <row r="197" spans="1:35" ht="14.25" x14ac:dyDescent="0.2">
      <c r="A197" s="33"/>
      <c r="B197" s="33"/>
      <c r="C197" s="33" t="s">
        <v>306</v>
      </c>
      <c r="D197" s="35"/>
      <c r="E197" s="34"/>
      <c r="F197" s="37">
        <f>Source!AM118</f>
        <v>28.25</v>
      </c>
      <c r="G197" s="36" t="str">
        <f>Source!DE118</f>
        <v>*1,1</v>
      </c>
      <c r="H197" s="34">
        <f>Source!AV118</f>
        <v>1.0669999999999999</v>
      </c>
      <c r="I197" s="37">
        <f>(ROUND((ROUND((((Source!ET118*1.1))*Source!AV118*Source!I118),2)),2)+ROUND((ROUND(((Source!AE118-((Source!EU118*1.1)))*Source!AV118*Source!I118),2)),2))</f>
        <v>7.83</v>
      </c>
      <c r="J197" s="34">
        <f>IF(Source!BB118&lt;&gt; 0, Source!BB118, 1)</f>
        <v>15.04</v>
      </c>
      <c r="K197" s="37">
        <f>Source!Q118</f>
        <v>117.76</v>
      </c>
    </row>
    <row r="198" spans="1:35" ht="14.25" x14ac:dyDescent="0.2">
      <c r="A198" s="33"/>
      <c r="B198" s="33"/>
      <c r="C198" s="33" t="s">
        <v>307</v>
      </c>
      <c r="D198" s="35"/>
      <c r="E198" s="34"/>
      <c r="F198" s="37">
        <f>Source!AN118</f>
        <v>4.29</v>
      </c>
      <c r="G198" s="36" t="str">
        <f>Source!DF118</f>
        <v>*1,1</v>
      </c>
      <c r="H198" s="34">
        <f>Source!AV118</f>
        <v>1.0669999999999999</v>
      </c>
      <c r="I198" s="45">
        <f>ROUND((ROUND((Source!AE118*Source!AV118*Source!I118),2)),2)</f>
        <v>1.19</v>
      </c>
      <c r="J198" s="34">
        <f>IF(Source!BS118&lt;&gt; 0, Source!BS118, 1)</f>
        <v>46.67</v>
      </c>
      <c r="K198" s="45">
        <f>Source!R118</f>
        <v>55.54</v>
      </c>
      <c r="W198" s="9">
        <f>I198</f>
        <v>1.19</v>
      </c>
    </row>
    <row r="199" spans="1:35" ht="14.25" x14ac:dyDescent="0.2">
      <c r="A199" s="33"/>
      <c r="B199" s="33"/>
      <c r="C199" s="33" t="s">
        <v>319</v>
      </c>
      <c r="D199" s="35"/>
      <c r="E199" s="34"/>
      <c r="F199" s="37">
        <f>Source!AL118</f>
        <v>1223.04</v>
      </c>
      <c r="G199" s="36" t="str">
        <f>Source!DD118</f>
        <v/>
      </c>
      <c r="H199" s="34">
        <f>Source!AW118</f>
        <v>1.081</v>
      </c>
      <c r="I199" s="37">
        <f>ROUND((ROUND((Source!AC118*Source!AW118*Source!I118),2)),2)</f>
        <v>312.02</v>
      </c>
      <c r="J199" s="34">
        <f>IF(Source!BC118&lt;&gt; 0, Source!BC118, 1)</f>
        <v>9.4499999999999993</v>
      </c>
      <c r="K199" s="37">
        <f>Source!P118</f>
        <v>2948.59</v>
      </c>
    </row>
    <row r="200" spans="1:35" ht="14.25" x14ac:dyDescent="0.2">
      <c r="A200" s="33"/>
      <c r="B200" s="33"/>
      <c r="C200" s="33" t="s">
        <v>299</v>
      </c>
      <c r="D200" s="35" t="s">
        <v>300</v>
      </c>
      <c r="E200" s="34">
        <f>Source!DN118</f>
        <v>112</v>
      </c>
      <c r="F200" s="37"/>
      <c r="G200" s="36"/>
      <c r="H200" s="34"/>
      <c r="I200" s="37">
        <f>SUM(Q194:Q199)</f>
        <v>11.82</v>
      </c>
      <c r="J200" s="34">
        <f>Source!BZ118</f>
        <v>92</v>
      </c>
      <c r="K200" s="37">
        <f>SUM(R194:R199)</f>
        <v>452.98</v>
      </c>
    </row>
    <row r="201" spans="1:35" ht="14.25" x14ac:dyDescent="0.2">
      <c r="A201" s="33"/>
      <c r="B201" s="33"/>
      <c r="C201" s="33" t="s">
        <v>301</v>
      </c>
      <c r="D201" s="35" t="s">
        <v>300</v>
      </c>
      <c r="E201" s="34">
        <f>Source!DO118</f>
        <v>70</v>
      </c>
      <c r="F201" s="37"/>
      <c r="G201" s="36"/>
      <c r="H201" s="34"/>
      <c r="I201" s="37">
        <f>SUM(S194:S200)</f>
        <v>7.39</v>
      </c>
      <c r="J201" s="34">
        <f>Source!CA118</f>
        <v>43</v>
      </c>
      <c r="K201" s="37">
        <f>SUM(T194:T200)</f>
        <v>211.72</v>
      </c>
    </row>
    <row r="202" spans="1:35" ht="14.25" x14ac:dyDescent="0.2">
      <c r="A202" s="33"/>
      <c r="B202" s="33"/>
      <c r="C202" s="33" t="s">
        <v>308</v>
      </c>
      <c r="D202" s="35" t="s">
        <v>300</v>
      </c>
      <c r="E202" s="34">
        <f>175</f>
        <v>175</v>
      </c>
      <c r="F202" s="37"/>
      <c r="G202" s="36"/>
      <c r="H202" s="34"/>
      <c r="I202" s="37">
        <f>SUM(U194:U201)</f>
        <v>2.08</v>
      </c>
      <c r="J202" s="34">
        <f>160</f>
        <v>160</v>
      </c>
      <c r="K202" s="37">
        <f>SUM(V194:V201)</f>
        <v>88.86</v>
      </c>
    </row>
    <row r="203" spans="1:35" ht="14.25" x14ac:dyDescent="0.2">
      <c r="A203" s="39"/>
      <c r="B203" s="39"/>
      <c r="C203" s="39" t="s">
        <v>302</v>
      </c>
      <c r="D203" s="40" t="s">
        <v>303</v>
      </c>
      <c r="E203" s="41">
        <f>Source!AQ118</f>
        <v>3.61</v>
      </c>
      <c r="F203" s="42"/>
      <c r="G203" s="43" t="str">
        <f>Source!DI118</f>
        <v>*1,1</v>
      </c>
      <c r="H203" s="41">
        <f>Source!AV118</f>
        <v>1.0669999999999999</v>
      </c>
      <c r="I203" s="42">
        <f>Source!U118</f>
        <v>0.99994545199999996</v>
      </c>
      <c r="J203" s="41"/>
      <c r="K203" s="42"/>
      <c r="AB203" s="54">
        <f>I203</f>
        <v>0.99994545199999996</v>
      </c>
    </row>
    <row r="204" spans="1:35" ht="15" x14ac:dyDescent="0.25">
      <c r="C204" s="22" t="s">
        <v>304</v>
      </c>
      <c r="H204" s="44">
        <f>I196+I197+I199+I200+I201+I202+0</f>
        <v>351.68999999999994</v>
      </c>
      <c r="I204" s="44"/>
      <c r="J204" s="44">
        <f>K196+K197+K199+K200+K201+K202+0</f>
        <v>4312.28</v>
      </c>
      <c r="K204" s="44"/>
      <c r="O204" s="54">
        <f>I196+I197+I199+I200+I201+I202+0</f>
        <v>351.68999999999994</v>
      </c>
      <c r="P204" s="54">
        <f>K196+K197+K199+K200+K201+K202+0</f>
        <v>4312.28</v>
      </c>
      <c r="X204" s="9">
        <f>IF(Source!BI118&lt;=1,I196+I197+I199+I200+I201+I202-0, 0)</f>
        <v>0</v>
      </c>
      <c r="Y204" s="9">
        <f>IF(Source!BI118=2,I196+I197+I199+I200+I201+I202-0, 0)</f>
        <v>351.68999999999994</v>
      </c>
      <c r="Z204" s="9">
        <f>IF(Source!BI118=3,I196+I197+I199+I200+I201+I202-0, 0)</f>
        <v>0</v>
      </c>
      <c r="AA204" s="9">
        <f>IF(Source!BI118=4,I196+I197+I199+I200+I201+I202,0)</f>
        <v>0</v>
      </c>
    </row>
    <row r="206" spans="1:35" ht="15" x14ac:dyDescent="0.25">
      <c r="A206" s="48" t="str">
        <f>CONCATENATE("Итого по разделу: ",IF(Source!G121&lt;&gt;"Новый раздел", Source!G121, ""))</f>
        <v>Итого по разделу: Монтажные работы</v>
      </c>
      <c r="B206" s="48"/>
      <c r="C206" s="48"/>
      <c r="D206" s="48"/>
      <c r="E206" s="48"/>
      <c r="F206" s="48"/>
      <c r="G206" s="48"/>
      <c r="H206" s="47">
        <f>SUM(O111:O205)</f>
        <v>18577.73</v>
      </c>
      <c r="I206" s="46"/>
      <c r="J206" s="47">
        <f>SUM(P111:P205)</f>
        <v>234513.27</v>
      </c>
      <c r="K206" s="46"/>
    </row>
    <row r="207" spans="1:35" hidden="1" x14ac:dyDescent="0.2">
      <c r="A207" s="9" t="s">
        <v>313</v>
      </c>
      <c r="H207" s="9">
        <f>SUM(AC111:AC206)</f>
        <v>0</v>
      </c>
      <c r="J207" s="9">
        <f>SUM(AD111:AD206)</f>
        <v>0</v>
      </c>
    </row>
    <row r="208" spans="1:35" hidden="1" x14ac:dyDescent="0.2">
      <c r="A208" s="9" t="s">
        <v>314</v>
      </c>
      <c r="H208" s="9">
        <f>SUM(AE111:AE207)</f>
        <v>0</v>
      </c>
      <c r="J208" s="9">
        <f>SUM(AF111:AF207)</f>
        <v>0</v>
      </c>
    </row>
    <row r="210" spans="1:43" ht="15" x14ac:dyDescent="0.25">
      <c r="A210" s="48" t="str">
        <f>CONCATENATE("Итого по локальной смете: ",IF(Source!G151&lt;&gt;"Новая локальная смета", Source!G151, ""))</f>
        <v xml:space="preserve">Итого по локальной смете: </v>
      </c>
      <c r="B210" s="48"/>
      <c r="C210" s="48"/>
      <c r="D210" s="48"/>
      <c r="E210" s="48"/>
      <c r="F210" s="48"/>
      <c r="G210" s="48"/>
      <c r="H210" s="47">
        <f>SUM(O29:O209)</f>
        <v>19399.28</v>
      </c>
      <c r="I210" s="46"/>
      <c r="J210" s="47">
        <f>SUM(P29:P209)</f>
        <v>262188.37</v>
      </c>
      <c r="K210" s="46"/>
    </row>
    <row r="211" spans="1:43" hidden="1" x14ac:dyDescent="0.2">
      <c r="A211" s="9" t="s">
        <v>313</v>
      </c>
      <c r="H211" s="9">
        <f>SUM(AC29:AC210)</f>
        <v>0</v>
      </c>
      <c r="J211" s="9">
        <f>SUM(AD29:AD210)</f>
        <v>0</v>
      </c>
    </row>
    <row r="212" spans="1:43" hidden="1" x14ac:dyDescent="0.2">
      <c r="A212" s="9" t="s">
        <v>314</v>
      </c>
      <c r="H212" s="9">
        <f>SUM(AE29:AE211)</f>
        <v>0</v>
      </c>
      <c r="J212" s="9">
        <f>SUM(AF29:AF211)</f>
        <v>0</v>
      </c>
    </row>
    <row r="213" spans="1:43" hidden="1" x14ac:dyDescent="0.2"/>
    <row r="214" spans="1:43" ht="15" hidden="1" x14ac:dyDescent="0.25">
      <c r="A214" s="48" t="str">
        <f>CONCATENATE("Итого по смете: ",IF(Source!G181&lt;&gt;"Новый объект", Source!G181, ""))</f>
        <v>Итого по смете: 08-01-02 Кабельные линии 10 кВ в траншее (временная схема)</v>
      </c>
      <c r="B214" s="48"/>
      <c r="C214" s="48"/>
      <c r="D214" s="48"/>
      <c r="E214" s="48"/>
      <c r="F214" s="48"/>
      <c r="G214" s="48"/>
      <c r="H214" s="47">
        <f>SUM(O1:O213)</f>
        <v>19399.28</v>
      </c>
      <c r="I214" s="46"/>
      <c r="J214" s="47">
        <f>SUM(P1:P213)</f>
        <v>262188.37</v>
      </c>
      <c r="K214" s="46"/>
      <c r="AQ214" s="50" t="str">
        <f>CONCATENATE("Итого по смете: ",IF(Source!G181&lt;&gt;"Новый объект", Source!G181, ""))</f>
        <v>Итого по смете: 08-01-02 Кабельные линии 10 кВ в траншее (временная схема)</v>
      </c>
    </row>
    <row r="215" spans="1:43" hidden="1" x14ac:dyDescent="0.2">
      <c r="A215" s="9" t="s">
        <v>313</v>
      </c>
      <c r="H215" s="9">
        <f>SUM(AC1:AC214)</f>
        <v>0</v>
      </c>
      <c r="J215" s="9">
        <f>SUM(AD1:AD214)</f>
        <v>0</v>
      </c>
    </row>
    <row r="216" spans="1:43" hidden="1" x14ac:dyDescent="0.2">
      <c r="A216" s="9" t="s">
        <v>314</v>
      </c>
      <c r="H216" s="9">
        <f>SUM(AE1:AE215)</f>
        <v>0</v>
      </c>
      <c r="J216" s="9">
        <f>SUM(AF1:AF215)</f>
        <v>0</v>
      </c>
    </row>
    <row r="219" spans="1:43" ht="14.25" x14ac:dyDescent="0.2">
      <c r="A219" s="51" t="s">
        <v>325</v>
      </c>
      <c r="B219" s="51"/>
      <c r="C219" s="52" t="str">
        <f>IF(Source!AC12&lt;&gt;"", Source!AC12," ")</f>
        <v>Начальник сметного отдела</v>
      </c>
      <c r="D219" s="52"/>
      <c r="E219" s="52"/>
      <c r="F219" s="52"/>
      <c r="G219" s="52"/>
      <c r="H219" s="23" t="str">
        <f>IF(Source!AB12&lt;&gt;"", Source!AB12," ")</f>
        <v>Шевченко Е.И.</v>
      </c>
      <c r="I219" s="23"/>
      <c r="J219" s="23"/>
      <c r="K219" s="23"/>
    </row>
    <row r="220" spans="1:43" ht="14.25" x14ac:dyDescent="0.2">
      <c r="A220" s="11"/>
      <c r="B220" s="11"/>
      <c r="C220" s="13" t="s">
        <v>326</v>
      </c>
      <c r="D220" s="13"/>
      <c r="E220" s="13"/>
      <c r="F220" s="13"/>
      <c r="G220" s="13"/>
      <c r="H220" s="11"/>
      <c r="I220" s="11"/>
      <c r="J220" s="11"/>
      <c r="K220" s="11"/>
    </row>
    <row r="221" spans="1:43" ht="14.25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</row>
    <row r="222" spans="1:43" ht="14.25" x14ac:dyDescent="0.2">
      <c r="A222" s="51" t="s">
        <v>327</v>
      </c>
      <c r="B222" s="51"/>
      <c r="C222" s="52" t="str">
        <f>IF(Source!AE12&lt;&gt;"", Source!AE12," ")</f>
        <v xml:space="preserve"> </v>
      </c>
      <c r="D222" s="52"/>
      <c r="E222" s="52"/>
      <c r="F222" s="52"/>
      <c r="G222" s="52"/>
      <c r="H222" s="23" t="str">
        <f>IF(Source!AD12&lt;&gt;"", Source!AD12," ")</f>
        <v xml:space="preserve"> </v>
      </c>
      <c r="I222" s="23"/>
      <c r="J222" s="23"/>
      <c r="K222" s="23"/>
    </row>
    <row r="223" spans="1:43" ht="14.25" x14ac:dyDescent="0.2">
      <c r="A223" s="11"/>
      <c r="B223" s="11"/>
      <c r="C223" s="13" t="s">
        <v>326</v>
      </c>
      <c r="D223" s="13"/>
      <c r="E223" s="13"/>
      <c r="F223" s="13"/>
      <c r="G223" s="13"/>
      <c r="H223" s="11"/>
      <c r="I223" s="11"/>
      <c r="J223" s="11"/>
      <c r="K223" s="11"/>
    </row>
  </sheetData>
  <mergeCells count="79">
    <mergeCell ref="A219:B219"/>
    <mergeCell ref="H219:K219"/>
    <mergeCell ref="C220:G220"/>
    <mergeCell ref="A222:B222"/>
    <mergeCell ref="H222:K222"/>
    <mergeCell ref="C223:G223"/>
    <mergeCell ref="A206:G206"/>
    <mergeCell ref="J210:K210"/>
    <mergeCell ref="H210:I210"/>
    <mergeCell ref="A210:G210"/>
    <mergeCell ref="J214:K214"/>
    <mergeCell ref="H214:I214"/>
    <mergeCell ref="A214:G214"/>
    <mergeCell ref="H192:I192"/>
    <mergeCell ref="J192:K192"/>
    <mergeCell ref="H204:I204"/>
    <mergeCell ref="J204:K204"/>
    <mergeCell ref="J206:K206"/>
    <mergeCell ref="H206:I206"/>
    <mergeCell ref="H166:I166"/>
    <mergeCell ref="J166:K166"/>
    <mergeCell ref="H177:I177"/>
    <mergeCell ref="J177:K177"/>
    <mergeCell ref="H180:I180"/>
    <mergeCell ref="J180:K180"/>
    <mergeCell ref="H138:I138"/>
    <mergeCell ref="J138:K138"/>
    <mergeCell ref="H150:I150"/>
    <mergeCell ref="J150:K150"/>
    <mergeCell ref="H162:I162"/>
    <mergeCell ref="J162:K162"/>
    <mergeCell ref="A111:K111"/>
    <mergeCell ref="B113:J113"/>
    <mergeCell ref="H123:I123"/>
    <mergeCell ref="J123:K123"/>
    <mergeCell ref="H134:I134"/>
    <mergeCell ref="J134:K134"/>
    <mergeCell ref="B99:J99"/>
    <mergeCell ref="H105:I105"/>
    <mergeCell ref="J105:K105"/>
    <mergeCell ref="J107:K107"/>
    <mergeCell ref="H107:I107"/>
    <mergeCell ref="A107:G107"/>
    <mergeCell ref="H91:I91"/>
    <mergeCell ref="J91:K91"/>
    <mergeCell ref="J93:K93"/>
    <mergeCell ref="H93:I93"/>
    <mergeCell ref="A93:G93"/>
    <mergeCell ref="A97:K97"/>
    <mergeCell ref="H62:I62"/>
    <mergeCell ref="J62:K62"/>
    <mergeCell ref="H70:I70"/>
    <mergeCell ref="J70:K70"/>
    <mergeCell ref="H81:I81"/>
    <mergeCell ref="J81:K81"/>
    <mergeCell ref="A31:K31"/>
    <mergeCell ref="B33:J33"/>
    <mergeCell ref="H40:I40"/>
    <mergeCell ref="J40:K40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6AD8-9406-4198-8781-F704D3746287}">
  <dimension ref="A1:IK222"/>
  <sheetViews>
    <sheetView workbookViewId="0">
      <selection activeCell="A218" sqref="A218:AX2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217</v>
      </c>
      <c r="C12" s="1">
        <v>0</v>
      </c>
      <c r="D12" s="1">
        <f>ROW(A181)</f>
        <v>181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B181</f>
        <v>217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08-01-02</v>
      </c>
      <c r="G18" s="2" t="str">
        <f t="shared" si="0"/>
        <v>08-01-02 Кабельные линии 10 кВ в траншее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O181</f>
        <v>193345.18</v>
      </c>
      <c r="P18" s="2">
        <f t="shared" si="1"/>
        <v>138338.12</v>
      </c>
      <c r="Q18" s="2">
        <f t="shared" si="1"/>
        <v>7206.7</v>
      </c>
      <c r="R18" s="2">
        <f t="shared" si="1"/>
        <v>3117.08</v>
      </c>
      <c r="S18" s="2">
        <f t="shared" si="1"/>
        <v>47800.36</v>
      </c>
      <c r="T18" s="2">
        <f t="shared" si="1"/>
        <v>0</v>
      </c>
      <c r="U18" s="2">
        <f t="shared" si="1"/>
        <v>84.512623216999998</v>
      </c>
      <c r="V18" s="2">
        <f t="shared" si="1"/>
        <v>0</v>
      </c>
      <c r="W18" s="2">
        <f t="shared" si="1"/>
        <v>0</v>
      </c>
      <c r="X18" s="2">
        <f t="shared" si="1"/>
        <v>43484.29</v>
      </c>
      <c r="Y18" s="2">
        <f t="shared" si="1"/>
        <v>20371.57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262188.37</v>
      </c>
      <c r="AS18" s="2">
        <f t="shared" si="1"/>
        <v>27675.1</v>
      </c>
      <c r="AT18" s="2">
        <f t="shared" si="1"/>
        <v>234513.27</v>
      </c>
      <c r="AU18" s="2">
        <f t="shared" ref="AU18:BZ18" si="2">AU181</f>
        <v>0</v>
      </c>
      <c r="AV18" s="2">
        <f t="shared" si="2"/>
        <v>138338.12</v>
      </c>
      <c r="AW18" s="2">
        <f t="shared" si="2"/>
        <v>138338.12</v>
      </c>
      <c r="AX18" s="2">
        <f t="shared" si="2"/>
        <v>0</v>
      </c>
      <c r="AY18" s="2">
        <f t="shared" si="2"/>
        <v>138338.12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ROW(A151)</f>
        <v>151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O151</f>
        <v>193345.18</v>
      </c>
      <c r="P22" s="2">
        <f t="shared" si="8"/>
        <v>138338.12</v>
      </c>
      <c r="Q22" s="2">
        <f t="shared" si="8"/>
        <v>7206.7</v>
      </c>
      <c r="R22" s="2">
        <f t="shared" si="8"/>
        <v>3117.08</v>
      </c>
      <c r="S22" s="2">
        <f t="shared" si="8"/>
        <v>47800.36</v>
      </c>
      <c r="T22" s="2">
        <f t="shared" si="8"/>
        <v>0</v>
      </c>
      <c r="U22" s="2">
        <f t="shared" si="8"/>
        <v>84.512623216999998</v>
      </c>
      <c r="V22" s="2">
        <f t="shared" si="8"/>
        <v>0</v>
      </c>
      <c r="W22" s="2">
        <f t="shared" si="8"/>
        <v>0</v>
      </c>
      <c r="X22" s="2">
        <f t="shared" si="8"/>
        <v>43484.29</v>
      </c>
      <c r="Y22" s="2">
        <f t="shared" si="8"/>
        <v>20371.57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262188.37</v>
      </c>
      <c r="AS22" s="2">
        <f t="shared" si="8"/>
        <v>27675.1</v>
      </c>
      <c r="AT22" s="2">
        <f t="shared" si="8"/>
        <v>234513.27</v>
      </c>
      <c r="AU22" s="2">
        <f t="shared" ref="AU22:BZ22" si="9">AU151</f>
        <v>0</v>
      </c>
      <c r="AV22" s="2">
        <f t="shared" si="9"/>
        <v>138338.12</v>
      </c>
      <c r="AW22" s="2">
        <f t="shared" si="9"/>
        <v>138338.12</v>
      </c>
      <c r="AX22" s="2">
        <f t="shared" si="9"/>
        <v>0</v>
      </c>
      <c r="AY22" s="2">
        <f t="shared" si="9"/>
        <v>138338.12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12538.74</v>
      </c>
      <c r="P26" s="2">
        <f t="shared" si="15"/>
        <v>0</v>
      </c>
      <c r="Q26" s="2">
        <f t="shared" si="15"/>
        <v>2207.4</v>
      </c>
      <c r="R26" s="2">
        <f t="shared" si="15"/>
        <v>831.65</v>
      </c>
      <c r="S26" s="2">
        <f t="shared" si="15"/>
        <v>10331.34</v>
      </c>
      <c r="T26" s="2">
        <f t="shared" si="15"/>
        <v>0</v>
      </c>
      <c r="U26" s="2">
        <f t="shared" si="15"/>
        <v>21.166265918600004</v>
      </c>
      <c r="V26" s="2">
        <f t="shared" si="15"/>
        <v>0</v>
      </c>
      <c r="W26" s="2">
        <f t="shared" si="15"/>
        <v>0</v>
      </c>
      <c r="X26" s="2">
        <f t="shared" si="15"/>
        <v>9008.26</v>
      </c>
      <c r="Y26" s="2">
        <f t="shared" si="15"/>
        <v>4264.42</v>
      </c>
      <c r="Z26" s="2">
        <f t="shared" si="15"/>
        <v>0</v>
      </c>
      <c r="AA26" s="2">
        <f t="shared" si="15"/>
        <v>0</v>
      </c>
      <c r="AB26" s="2">
        <f t="shared" si="15"/>
        <v>12538.74</v>
      </c>
      <c r="AC26" s="2">
        <f t="shared" si="15"/>
        <v>0</v>
      </c>
      <c r="AD26" s="2">
        <f t="shared" si="15"/>
        <v>2207.4</v>
      </c>
      <c r="AE26" s="2">
        <f t="shared" si="15"/>
        <v>831.65</v>
      </c>
      <c r="AF26" s="2">
        <f t="shared" si="15"/>
        <v>10331.34</v>
      </c>
      <c r="AG26" s="2">
        <f t="shared" si="15"/>
        <v>0</v>
      </c>
      <c r="AH26" s="2">
        <f t="shared" si="15"/>
        <v>21.166265918600004</v>
      </c>
      <c r="AI26" s="2">
        <f t="shared" si="15"/>
        <v>0</v>
      </c>
      <c r="AJ26" s="2">
        <f t="shared" si="15"/>
        <v>0</v>
      </c>
      <c r="AK26" s="2">
        <f t="shared" si="15"/>
        <v>9008.26</v>
      </c>
      <c r="AL26" s="2">
        <f t="shared" si="15"/>
        <v>4264.42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27142.07</v>
      </c>
      <c r="AS26" s="2">
        <f t="shared" si="15"/>
        <v>27142.07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27142.07</v>
      </c>
      <c r="CB26" s="2">
        <f t="shared" si="17"/>
        <v>27142.07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ROUND(9.66*0.5/100,9)</f>
        <v>4.8300000000000003E-2</v>
      </c>
      <c r="J29">
        <v>0</v>
      </c>
      <c r="K29">
        <f>ROUND(9.66*0.5/100,9)</f>
        <v>4.8300000000000003E-2</v>
      </c>
      <c r="O29">
        <f t="shared" ref="O29:O34" si="21">ROUND(CP29,2)</f>
        <v>8217.19</v>
      </c>
      <c r="P29">
        <f t="shared" ref="P29:P34" si="22">ROUND((ROUND((AC29*AW29*I29),2)*BC29),2)</f>
        <v>0</v>
      </c>
      <c r="Q29">
        <f>(ROUND((ROUND(((((ET29*1.1)*1))*AV29*I29),2)*BB29),2)+ROUND((ROUND(((AE29-(((EU29*1.1)*1)))*AV29*I29),2)*BS29),2))</f>
        <v>0</v>
      </c>
      <c r="R29">
        <f t="shared" ref="R29:R34" si="23">ROUND((ROUND((AE29*AV29*I29),2)*BS29),2)</f>
        <v>0</v>
      </c>
      <c r="S29">
        <f t="shared" ref="S29:S34" si="24">ROUND((ROUND((AF29*AV29*I29),2)*BA29),2)</f>
        <v>8217.19</v>
      </c>
      <c r="T29">
        <f t="shared" ref="T29:T34" si="25">ROUND(CU29*I29,2)</f>
        <v>0</v>
      </c>
      <c r="U29">
        <f t="shared" ref="U29:U34" si="26">CV29*I29</f>
        <v>16.610376182400003</v>
      </c>
      <c r="V29">
        <f t="shared" ref="V29:V34" si="27">CW29*I29</f>
        <v>0</v>
      </c>
      <c r="W29">
        <f t="shared" ref="W29:W34" si="28">ROUND(CX29*I29,2)</f>
        <v>0</v>
      </c>
      <c r="X29">
        <f t="shared" ref="X29:Y34" si="29">ROUND(CY29,2)</f>
        <v>7148.96</v>
      </c>
      <c r="Y29">
        <f t="shared" si="29"/>
        <v>3369.05</v>
      </c>
      <c r="AA29">
        <v>59522476</v>
      </c>
      <c r="AB29">
        <f t="shared" ref="AB29:AB34" si="30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34" si="31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34" si="32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266</v>
      </c>
      <c r="CO29">
        <v>0</v>
      </c>
      <c r="CP29">
        <f t="shared" ref="CP29:CP34" si="33">(P29+Q29+S29)</f>
        <v>8217.19</v>
      </c>
      <c r="CQ29">
        <f t="shared" ref="CQ29:CQ34" si="34">ROUND((ROUND((AC29*AW29*1),2)*BC29),2)</f>
        <v>0</v>
      </c>
      <c r="CR29">
        <f>(ROUND((ROUND(((((ET29*1.1)*1))*AV29*1),2)*BB29),2)+ROUND((ROUND(((AE29-(((EU29*1.1)*1)))*AV29*1),2)*BS29),2))</f>
        <v>0</v>
      </c>
      <c r="CS29">
        <f t="shared" ref="CS29:CS34" si="35">ROUND((ROUND((AE29*AV29*1),2)*BS29),2)</f>
        <v>0</v>
      </c>
      <c r="CT29">
        <f t="shared" ref="CT29:CT34" si="36">ROUND((ROUND((AF29*AV29*1),2)*BA29),2)</f>
        <v>170128.02</v>
      </c>
      <c r="CU29">
        <f t="shared" ref="CU29:CU34" si="37">AG29</f>
        <v>0</v>
      </c>
      <c r="CV29">
        <f t="shared" ref="CV29:CV34" si="38">(AH29*AV29)</f>
        <v>343.90012800000005</v>
      </c>
      <c r="CW29">
        <f t="shared" ref="CW29:CX34" si="39">AI29</f>
        <v>0</v>
      </c>
      <c r="CX29">
        <f t="shared" si="39"/>
        <v>0</v>
      </c>
      <c r="CY29">
        <f t="shared" ref="CY29:CY34" si="40">S29*(BZ29/100)</f>
        <v>7148.9553000000005</v>
      </c>
      <c r="CZ29">
        <f t="shared" ref="CZ29:CZ34" si="41">S29*(CA29/100)</f>
        <v>3369.0479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58831455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34" si="42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3">ROUND(IF(AND(BH29=3,BI29=3,FS29&lt;&gt;0),P29,0),2)</f>
        <v>0</v>
      </c>
      <c r="GM29">
        <f t="shared" ref="GM29:GM34" si="44">ROUND(O29+X29+Y29+GK29,2)+GX29</f>
        <v>18735.2</v>
      </c>
      <c r="GN29">
        <f t="shared" ref="GN29:GN34" si="45">IF(OR(BI29=0,BI29=1),GM29-GX29,0)</f>
        <v>18735.2</v>
      </c>
      <c r="GO29">
        <f t="shared" ref="GO29:GO34" si="46">IF(BI29=2,GM29-GX29,0)</f>
        <v>0</v>
      </c>
      <c r="GP29">
        <f t="shared" ref="GP29:GP34" si="47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48">ROUND((GT29),6)</f>
        <v>0</v>
      </c>
      <c r="GW29">
        <v>1</v>
      </c>
      <c r="GX29">
        <f t="shared" ref="GX29:GX34" si="49">ROUND(HC29*I29,2)</f>
        <v>0</v>
      </c>
      <c r="HA29">
        <v>0</v>
      </c>
      <c r="HB29">
        <v>0</v>
      </c>
      <c r="HC29">
        <f t="shared" ref="HC29:HC34" si="50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ROUND(4.23/100,9)</f>
        <v>4.2299999999999997E-2</v>
      </c>
      <c r="J30">
        <v>0</v>
      </c>
      <c r="K30">
        <f>ROUND(4.23/100,9)</f>
        <v>4.2299999999999997E-2</v>
      </c>
      <c r="O30">
        <f t="shared" si="21"/>
        <v>1101.8800000000001</v>
      </c>
      <c r="P30">
        <f t="shared" si="22"/>
        <v>0</v>
      </c>
      <c r="Q30">
        <f>(ROUND((ROUND((((ET30*1.1))*AV30*I30),2)*BB30),2)+ROUND((ROUND(((AE30-((EU30*1.1)))*AV30*I30),2)*BS30),2))</f>
        <v>1023.94</v>
      </c>
      <c r="R30">
        <f t="shared" si="23"/>
        <v>343.02</v>
      </c>
      <c r="S30">
        <f t="shared" si="24"/>
        <v>77.94</v>
      </c>
      <c r="T30">
        <f t="shared" si="25"/>
        <v>0</v>
      </c>
      <c r="U30">
        <f t="shared" si="26"/>
        <v>0.16361809200000002</v>
      </c>
      <c r="V30">
        <f t="shared" si="27"/>
        <v>0</v>
      </c>
      <c r="W30">
        <f t="shared" si="28"/>
        <v>0</v>
      </c>
      <c r="X30">
        <f t="shared" si="29"/>
        <v>73.260000000000005</v>
      </c>
      <c r="Y30">
        <f t="shared" si="29"/>
        <v>39.75</v>
      </c>
      <c r="AA30">
        <v>59522476</v>
      </c>
      <c r="AB30">
        <f t="shared" si="30"/>
        <v>1507.8579999999999</v>
      </c>
      <c r="AC30">
        <f>ROUND((ES30),6)</f>
        <v>0</v>
      </c>
      <c r="AD30">
        <f>ROUND(((((ET30*1.1))-((EU30*1.1)))+AE30),6)</f>
        <v>1474.693</v>
      </c>
      <c r="AE30">
        <f t="shared" ref="AE30:AF32" si="51">ROUND(((EU30*1.1)),6)</f>
        <v>145.72800000000001</v>
      </c>
      <c r="AF30">
        <f t="shared" si="51"/>
        <v>33.164999999999999</v>
      </c>
      <c r="AG30">
        <f t="shared" si="31"/>
        <v>0</v>
      </c>
      <c r="AH30">
        <f t="shared" ref="AH30:AI32" si="52">((EW30*1.1))</f>
        <v>3.2450000000000006</v>
      </c>
      <c r="AI30">
        <f t="shared" si="52"/>
        <v>0</v>
      </c>
      <c r="AJ30">
        <f t="shared" si="32"/>
        <v>0</v>
      </c>
      <c r="AK30">
        <v>1370.78</v>
      </c>
      <c r="AL30">
        <v>0</v>
      </c>
      <c r="AM30">
        <v>1340.63</v>
      </c>
      <c r="AN30">
        <v>132.47999999999999</v>
      </c>
      <c r="AO30">
        <v>30.15</v>
      </c>
      <c r="AP30">
        <v>0</v>
      </c>
      <c r="AQ30">
        <v>2.95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46.67</v>
      </c>
      <c r="BB30">
        <v>13.77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2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267</v>
      </c>
      <c r="CO30">
        <v>0</v>
      </c>
      <c r="CP30">
        <f t="shared" si="33"/>
        <v>1101.8800000000001</v>
      </c>
      <c r="CQ30">
        <f t="shared" si="34"/>
        <v>0</v>
      </c>
      <c r="CR30">
        <f>(ROUND((ROUND((((ET30*1.1))*AV30*1),2)*BB30),2)+ROUND((ROUND(((AE30-((EU30*1.1)))*AV30*1),2)*BS30),2))</f>
        <v>24205.32</v>
      </c>
      <c r="CS30">
        <f t="shared" si="35"/>
        <v>8107.05</v>
      </c>
      <c r="CT30">
        <f t="shared" si="36"/>
        <v>1844.87</v>
      </c>
      <c r="CU30">
        <f t="shared" si="37"/>
        <v>0</v>
      </c>
      <c r="CV30">
        <f t="shared" si="38"/>
        <v>3.8680400000000006</v>
      </c>
      <c r="CW30">
        <f t="shared" si="39"/>
        <v>0</v>
      </c>
      <c r="CX30">
        <f t="shared" si="39"/>
        <v>0</v>
      </c>
      <c r="CY30">
        <f t="shared" si="40"/>
        <v>73.263599999999997</v>
      </c>
      <c r="CZ30">
        <f t="shared" si="41"/>
        <v>39.749400000000001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58831441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37</v>
      </c>
      <c r="EM30" t="s">
        <v>38</v>
      </c>
      <c r="EO30" t="s">
        <v>39</v>
      </c>
      <c r="EQ30">
        <v>0</v>
      </c>
      <c r="ER30">
        <v>1370.78</v>
      </c>
      <c r="ES30">
        <v>0</v>
      </c>
      <c r="ET30">
        <v>1340.63</v>
      </c>
      <c r="EU30">
        <v>132.47999999999999</v>
      </c>
      <c r="EV30">
        <v>30.15</v>
      </c>
      <c r="EW30">
        <v>2.95</v>
      </c>
      <c r="EX30">
        <v>0</v>
      </c>
      <c r="EY30">
        <v>0</v>
      </c>
      <c r="FQ30">
        <v>0</v>
      </c>
      <c r="FR30">
        <f t="shared" si="42"/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-2100291655</v>
      </c>
      <c r="GG30">
        <v>2</v>
      </c>
      <c r="GH30">
        <v>1</v>
      </c>
      <c r="GI30">
        <v>2</v>
      </c>
      <c r="GJ30">
        <v>0</v>
      </c>
      <c r="GK30">
        <f>ROUND(R30*(R12)/100,2)</f>
        <v>548.83000000000004</v>
      </c>
      <c r="GL30">
        <f t="shared" si="43"/>
        <v>0</v>
      </c>
      <c r="GM30">
        <f t="shared" si="44"/>
        <v>1763.72</v>
      </c>
      <c r="GN30">
        <f t="shared" si="45"/>
        <v>1763.72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3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40</v>
      </c>
      <c r="F31" t="s">
        <v>41</v>
      </c>
      <c r="G31" t="s">
        <v>42</v>
      </c>
      <c r="H31" t="s">
        <v>24</v>
      </c>
      <c r="I31">
        <f>ROUND((14.08*0.5-4.23)/100,9)</f>
        <v>2.81E-2</v>
      </c>
      <c r="J31">
        <v>0</v>
      </c>
      <c r="K31">
        <f>ROUND((14.08*0.5-4.23)/100,9)</f>
        <v>2.81E-2</v>
      </c>
      <c r="O31">
        <f t="shared" si="21"/>
        <v>494.55</v>
      </c>
      <c r="P31">
        <f t="shared" si="22"/>
        <v>0</v>
      </c>
      <c r="Q31">
        <f>(ROUND((ROUND((((ET31*1.1))*AV31*I31),2)*BB31),2)+ROUND((ROUND(((AE31-((EU31*1.1)))*AV31*I31),2)*BS31),2))</f>
        <v>473.55</v>
      </c>
      <c r="R31">
        <f t="shared" si="23"/>
        <v>158.21</v>
      </c>
      <c r="S31">
        <f t="shared" si="24"/>
        <v>21</v>
      </c>
      <c r="T31">
        <f t="shared" si="25"/>
        <v>0</v>
      </c>
      <c r="U31">
        <f t="shared" si="26"/>
        <v>4.3845216799999996E-2</v>
      </c>
      <c r="V31">
        <f t="shared" si="27"/>
        <v>0</v>
      </c>
      <c r="W31">
        <f t="shared" si="28"/>
        <v>0</v>
      </c>
      <c r="X31">
        <f t="shared" si="29"/>
        <v>19.739999999999998</v>
      </c>
      <c r="Y31">
        <f t="shared" si="29"/>
        <v>10.71</v>
      </c>
      <c r="AA31">
        <v>59522476</v>
      </c>
      <c r="AB31">
        <f t="shared" si="30"/>
        <v>1038.6420000000001</v>
      </c>
      <c r="AC31">
        <f>ROUND((ES31),6)</f>
        <v>0</v>
      </c>
      <c r="AD31">
        <f>ROUND(((((ET31*1.1))-((EU31*1.1)))+AE31),6)</f>
        <v>1025.2660000000001</v>
      </c>
      <c r="AE31">
        <f t="shared" si="51"/>
        <v>101.07899999999999</v>
      </c>
      <c r="AF31">
        <f t="shared" si="51"/>
        <v>13.375999999999999</v>
      </c>
      <c r="AG31">
        <f t="shared" si="31"/>
        <v>0</v>
      </c>
      <c r="AH31">
        <f t="shared" si="52"/>
        <v>1.3089999999999999</v>
      </c>
      <c r="AI31">
        <f t="shared" si="52"/>
        <v>0</v>
      </c>
      <c r="AJ31">
        <f t="shared" si="32"/>
        <v>0</v>
      </c>
      <c r="AK31">
        <v>944.22</v>
      </c>
      <c r="AL31">
        <v>0</v>
      </c>
      <c r="AM31">
        <v>932.06</v>
      </c>
      <c r="AN31">
        <v>91.89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46.67</v>
      </c>
      <c r="BB31">
        <v>13.79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2</v>
      </c>
      <c r="BN31">
        <v>0</v>
      </c>
      <c r="BO31" t="s">
        <v>41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267</v>
      </c>
      <c r="CO31">
        <v>0</v>
      </c>
      <c r="CP31">
        <f t="shared" si="33"/>
        <v>494.55</v>
      </c>
      <c r="CQ31">
        <f t="shared" si="34"/>
        <v>0</v>
      </c>
      <c r="CR31">
        <f>(ROUND((ROUND((((ET31*1.1))*AV31*1),2)*BB31),2)+ROUND((ROUND(((AE31-((EU31*1.1)))*AV31*1),2)*BS31),2))</f>
        <v>16853.03</v>
      </c>
      <c r="CS31">
        <f t="shared" si="35"/>
        <v>5623.27</v>
      </c>
      <c r="CT31">
        <f t="shared" si="36"/>
        <v>743.92</v>
      </c>
      <c r="CU31">
        <f t="shared" si="37"/>
        <v>0</v>
      </c>
      <c r="CV31">
        <f t="shared" si="38"/>
        <v>1.5603279999999999</v>
      </c>
      <c r="CW31">
        <f t="shared" si="39"/>
        <v>0</v>
      </c>
      <c r="CX31">
        <f t="shared" si="39"/>
        <v>0</v>
      </c>
      <c r="CY31">
        <f t="shared" si="40"/>
        <v>19.739999999999998</v>
      </c>
      <c r="CZ31">
        <f t="shared" si="41"/>
        <v>10.71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58831441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2</v>
      </c>
      <c r="EL31" t="s">
        <v>37</v>
      </c>
      <c r="EM31" t="s">
        <v>38</v>
      </c>
      <c r="EO31" t="s">
        <v>39</v>
      </c>
      <c r="EQ31">
        <v>0</v>
      </c>
      <c r="ER31">
        <v>944.22</v>
      </c>
      <c r="ES31">
        <v>0</v>
      </c>
      <c r="ET31">
        <v>932.06</v>
      </c>
      <c r="EU31">
        <v>91.89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f t="shared" si="42"/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-1493966349</v>
      </c>
      <c r="GG31">
        <v>2</v>
      </c>
      <c r="GH31">
        <v>1</v>
      </c>
      <c r="GI31">
        <v>2</v>
      </c>
      <c r="GJ31">
        <v>0</v>
      </c>
      <c r="GK31">
        <f>ROUND(R31*(R12)/100,2)</f>
        <v>253.14</v>
      </c>
      <c r="GL31">
        <f t="shared" si="43"/>
        <v>0</v>
      </c>
      <c r="GM31">
        <f t="shared" si="44"/>
        <v>778.14</v>
      </c>
      <c r="GN31">
        <f t="shared" si="45"/>
        <v>778.14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44</v>
      </c>
      <c r="F32" t="s">
        <v>45</v>
      </c>
      <c r="G32" t="s">
        <v>46</v>
      </c>
      <c r="H32" t="s">
        <v>24</v>
      </c>
      <c r="I32">
        <f>ROUND((5.43*0.5)/100,9)</f>
        <v>2.7150000000000001E-2</v>
      </c>
      <c r="J32">
        <v>0</v>
      </c>
      <c r="K32">
        <f>ROUND((5.43*0.5)/100,9)</f>
        <v>2.7150000000000001E-2</v>
      </c>
      <c r="O32">
        <f t="shared" si="21"/>
        <v>1828.53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1828.53</v>
      </c>
      <c r="T32">
        <f t="shared" si="25"/>
        <v>0</v>
      </c>
      <c r="U32">
        <f t="shared" si="26"/>
        <v>3.9895435008</v>
      </c>
      <c r="V32">
        <f t="shared" si="27"/>
        <v>0</v>
      </c>
      <c r="W32">
        <f t="shared" si="28"/>
        <v>0</v>
      </c>
      <c r="X32">
        <f t="shared" si="29"/>
        <v>1590.82</v>
      </c>
      <c r="Y32">
        <f t="shared" si="29"/>
        <v>749.7</v>
      </c>
      <c r="AA32">
        <v>59522476</v>
      </c>
      <c r="AB32">
        <f t="shared" si="30"/>
        <v>1156.2429999999999</v>
      </c>
      <c r="AC32">
        <f>ROUND((ES32),6)</f>
        <v>0</v>
      </c>
      <c r="AD32">
        <f>ROUND(((((ET32*1.1))-((EU32*1.1)))+AE32),6)</f>
        <v>0</v>
      </c>
      <c r="AE32">
        <f t="shared" si="51"/>
        <v>0</v>
      </c>
      <c r="AF32">
        <f t="shared" si="51"/>
        <v>1156.2429999999999</v>
      </c>
      <c r="AG32">
        <f t="shared" si="31"/>
        <v>0</v>
      </c>
      <c r="AH32">
        <f t="shared" si="52"/>
        <v>117.74400000000001</v>
      </c>
      <c r="AI32">
        <f t="shared" si="52"/>
        <v>0</v>
      </c>
      <c r="AJ32">
        <f t="shared" si="32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46.67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16</v>
      </c>
      <c r="BN32">
        <v>0</v>
      </c>
      <c r="BO32" t="s">
        <v>45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267</v>
      </c>
      <c r="CO32">
        <v>0</v>
      </c>
      <c r="CP32">
        <f t="shared" si="33"/>
        <v>1828.53</v>
      </c>
      <c r="CQ32">
        <f t="shared" si="34"/>
        <v>0</v>
      </c>
      <c r="CR32">
        <f>(ROUND((ROUND((((ET32*1.1))*AV32*1),2)*BB32),2)+ROUND((ROUND(((AE32-((EU32*1.1)))*AV32*1),2)*BS32),2))</f>
        <v>0</v>
      </c>
      <c r="CS32">
        <f t="shared" si="35"/>
        <v>0</v>
      </c>
      <c r="CT32">
        <f t="shared" si="36"/>
        <v>67344.34</v>
      </c>
      <c r="CU32">
        <f t="shared" si="37"/>
        <v>0</v>
      </c>
      <c r="CV32">
        <f t="shared" si="38"/>
        <v>146.944512</v>
      </c>
      <c r="CW32">
        <f t="shared" si="39"/>
        <v>0</v>
      </c>
      <c r="CX32">
        <f t="shared" si="39"/>
        <v>0</v>
      </c>
      <c r="CY32">
        <f t="shared" si="40"/>
        <v>1590.8210999999999</v>
      </c>
      <c r="CZ32">
        <f t="shared" si="41"/>
        <v>749.69729999999993</v>
      </c>
      <c r="DB32">
        <v>5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58831455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16</v>
      </c>
      <c r="EL32" t="s">
        <v>29</v>
      </c>
      <c r="EM32" t="s">
        <v>30</v>
      </c>
      <c r="EO32" t="s">
        <v>39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f t="shared" si="42"/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1544552273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3"/>
        <v>0</v>
      </c>
      <c r="GM32">
        <f t="shared" si="44"/>
        <v>4169.05</v>
      </c>
      <c r="GN32">
        <f t="shared" si="45"/>
        <v>4169.05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3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48</v>
      </c>
      <c r="F33" t="s">
        <v>41</v>
      </c>
      <c r="G33" t="s">
        <v>49</v>
      </c>
      <c r="H33" t="s">
        <v>24</v>
      </c>
      <c r="I33">
        <f>ROUND((5.43*0.5)/100,9)</f>
        <v>2.7150000000000001E-2</v>
      </c>
      <c r="J33">
        <v>0</v>
      </c>
      <c r="K33">
        <f>ROUND((5.43*0.5)/100,9)</f>
        <v>2.7150000000000001E-2</v>
      </c>
      <c r="O33">
        <f t="shared" si="21"/>
        <v>422.04</v>
      </c>
      <c r="P33">
        <f t="shared" si="22"/>
        <v>0</v>
      </c>
      <c r="Q33">
        <f>(ROUND((ROUND(((((ET33*0.9)*1.1))*AV33*I33),2)*BB33),2)+ROUND((ROUND(((AE33-(((EU33*0.9)*1.1)))*AV33*I33),2)*BS33),2))</f>
        <v>411.77</v>
      </c>
      <c r="R33">
        <f t="shared" si="23"/>
        <v>137.21</v>
      </c>
      <c r="S33">
        <f t="shared" si="24"/>
        <v>10.27</v>
      </c>
      <c r="T33">
        <f t="shared" si="25"/>
        <v>0</v>
      </c>
      <c r="U33">
        <f t="shared" si="26"/>
        <v>2.1181452600000001E-2</v>
      </c>
      <c r="V33">
        <f t="shared" si="27"/>
        <v>0</v>
      </c>
      <c r="W33">
        <f t="shared" si="28"/>
        <v>0</v>
      </c>
      <c r="X33">
        <f t="shared" si="29"/>
        <v>9.65</v>
      </c>
      <c r="Y33">
        <f t="shared" si="29"/>
        <v>5.24</v>
      </c>
      <c r="AA33">
        <v>59522476</v>
      </c>
      <c r="AB33">
        <f t="shared" si="30"/>
        <v>929.42740000000003</v>
      </c>
      <c r="AC33">
        <f>ROUND(((ES33*1)),6)</f>
        <v>0</v>
      </c>
      <c r="AD33">
        <f>ROUND((((((ET33*0.9)*1.1))-(((EU33*0.9)*1.1)))+AE33),6)</f>
        <v>922.73940000000005</v>
      </c>
      <c r="AE33">
        <f>ROUND((((EU33*0.9)*1.1)),6)</f>
        <v>90.971100000000007</v>
      </c>
      <c r="AF33">
        <f>ROUND((((EV33*0.5)*1.1)),6)</f>
        <v>6.6879999999999997</v>
      </c>
      <c r="AG33">
        <f t="shared" si="31"/>
        <v>0</v>
      </c>
      <c r="AH33">
        <f>(((EW33*0.5)*1.1))</f>
        <v>0.65449999999999997</v>
      </c>
      <c r="AI33">
        <f>(((EX33*0.9)*1.1))</f>
        <v>0</v>
      </c>
      <c r="AJ33">
        <f t="shared" si="32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46.67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2</v>
      </c>
      <c r="BN33">
        <v>0</v>
      </c>
      <c r="BO33" t="s">
        <v>41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268</v>
      </c>
      <c r="CO33">
        <v>0</v>
      </c>
      <c r="CP33">
        <f t="shared" si="33"/>
        <v>422.03999999999996</v>
      </c>
      <c r="CQ33">
        <f t="shared" si="34"/>
        <v>0</v>
      </c>
      <c r="CR33">
        <f>(ROUND((ROUND(((((ET33*0.9)*1.1))*AV33*1),2)*BB33),2)+ROUND((ROUND(((AE33-(((EU33*0.9)*1.1)))*AV33*1),2)*BS33),2))</f>
        <v>15167.76</v>
      </c>
      <c r="CS33">
        <f t="shared" si="35"/>
        <v>5060.8900000000003</v>
      </c>
      <c r="CT33">
        <f t="shared" si="36"/>
        <v>371.96</v>
      </c>
      <c r="CU33">
        <f t="shared" si="37"/>
        <v>0</v>
      </c>
      <c r="CV33">
        <f t="shared" si="38"/>
        <v>0.78016399999999997</v>
      </c>
      <c r="CW33">
        <f t="shared" si="39"/>
        <v>0</v>
      </c>
      <c r="CX33">
        <f t="shared" si="39"/>
        <v>0</v>
      </c>
      <c r="CY33">
        <f t="shared" si="40"/>
        <v>9.6537999999999986</v>
      </c>
      <c r="CZ33">
        <f t="shared" si="41"/>
        <v>5.2377000000000002</v>
      </c>
      <c r="DB33">
        <v>6</v>
      </c>
      <c r="DC33" t="s">
        <v>3</v>
      </c>
      <c r="DD33" t="s">
        <v>26</v>
      </c>
      <c r="DE33" t="s">
        <v>50</v>
      </c>
      <c r="DF33" t="s">
        <v>50</v>
      </c>
      <c r="DG33" t="s">
        <v>51</v>
      </c>
      <c r="DH33" t="s">
        <v>3</v>
      </c>
      <c r="DI33" t="s">
        <v>51</v>
      </c>
      <c r="DJ33" t="s">
        <v>50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24</v>
      </c>
      <c r="DW33" t="s">
        <v>24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58831441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</v>
      </c>
      <c r="EL33" t="s">
        <v>37</v>
      </c>
      <c r="EM33" t="s">
        <v>38</v>
      </c>
      <c r="EO33" t="s">
        <v>52</v>
      </c>
      <c r="EQ33">
        <v>0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290241497</v>
      </c>
      <c r="GG33">
        <v>2</v>
      </c>
      <c r="GH33">
        <v>1</v>
      </c>
      <c r="GI33">
        <v>2</v>
      </c>
      <c r="GJ33">
        <v>0</v>
      </c>
      <c r="GK33">
        <f>ROUND(R33*(R12)/100,2)</f>
        <v>219.54</v>
      </c>
      <c r="GL33">
        <f t="shared" si="43"/>
        <v>0</v>
      </c>
      <c r="GM33">
        <f t="shared" si="44"/>
        <v>656.47</v>
      </c>
      <c r="GN33">
        <f t="shared" si="45"/>
        <v>656.47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53</v>
      </c>
      <c r="F34" t="s">
        <v>54</v>
      </c>
      <c r="G34" t="s">
        <v>55</v>
      </c>
      <c r="H34" t="s">
        <v>56</v>
      </c>
      <c r="I34">
        <f>ROUND(I33,9)</f>
        <v>2.7150000000000001E-2</v>
      </c>
      <c r="J34">
        <v>0</v>
      </c>
      <c r="K34">
        <f>ROUND(I33,9)</f>
        <v>2.7150000000000001E-2</v>
      </c>
      <c r="O34">
        <f t="shared" si="21"/>
        <v>474.55</v>
      </c>
      <c r="P34">
        <f t="shared" si="22"/>
        <v>0</v>
      </c>
      <c r="Q34">
        <f>(ROUND((ROUND((((ET34*1.1))*AV34*I34),2)*BB34),2)+ROUND((ROUND(((AE34-((EU34*1.1)))*AV34*I34),2)*BS34),2))</f>
        <v>298.14</v>
      </c>
      <c r="R34">
        <f t="shared" si="23"/>
        <v>193.21</v>
      </c>
      <c r="S34">
        <f t="shared" si="24"/>
        <v>176.41</v>
      </c>
      <c r="T34">
        <f t="shared" si="25"/>
        <v>0</v>
      </c>
      <c r="U34">
        <f t="shared" si="26"/>
        <v>0.33770147400000006</v>
      </c>
      <c r="V34">
        <f t="shared" si="27"/>
        <v>0</v>
      </c>
      <c r="W34">
        <f t="shared" si="28"/>
        <v>0</v>
      </c>
      <c r="X34">
        <f t="shared" si="29"/>
        <v>165.83</v>
      </c>
      <c r="Y34">
        <f t="shared" si="29"/>
        <v>89.97</v>
      </c>
      <c r="AA34">
        <v>59522476</v>
      </c>
      <c r="AB34">
        <f t="shared" si="30"/>
        <v>613.87699999999995</v>
      </c>
      <c r="AC34">
        <f>ROUND((ES34),6)</f>
        <v>0</v>
      </c>
      <c r="AD34">
        <f>ROUND(((((ET34*1.1))-((EU34*1.1)))+AE34),6)</f>
        <v>481.06299999999999</v>
      </c>
      <c r="AE34">
        <f>ROUND(((EU34*1.1)),6)</f>
        <v>145.761</v>
      </c>
      <c r="AF34">
        <f>ROUND(((EV34*1.1)),6)</f>
        <v>132.81399999999999</v>
      </c>
      <c r="AG34">
        <f t="shared" si="31"/>
        <v>0</v>
      </c>
      <c r="AH34">
        <f>((EW34*1.1))</f>
        <v>11.880000000000003</v>
      </c>
      <c r="AI34">
        <f>((EX34*1.1))</f>
        <v>0</v>
      </c>
      <c r="AJ34">
        <f t="shared" si="32"/>
        <v>0</v>
      </c>
      <c r="AK34">
        <v>558.07000000000005</v>
      </c>
      <c r="AL34">
        <v>0</v>
      </c>
      <c r="AM34">
        <v>437.33</v>
      </c>
      <c r="AN34">
        <v>132.51</v>
      </c>
      <c r="AO34">
        <v>120.74</v>
      </c>
      <c r="AP34">
        <v>0</v>
      </c>
      <c r="AQ34">
        <v>10.8</v>
      </c>
      <c r="AR34">
        <v>0</v>
      </c>
      <c r="AS34">
        <v>0</v>
      </c>
      <c r="AT34">
        <v>94</v>
      </c>
      <c r="AU34">
        <v>51</v>
      </c>
      <c r="AV34">
        <v>1.0469999999999999</v>
      </c>
      <c r="AW34">
        <v>1</v>
      </c>
      <c r="AZ34">
        <v>1</v>
      </c>
      <c r="BA34">
        <v>46.67</v>
      </c>
      <c r="BB34">
        <v>21.81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10</v>
      </c>
      <c r="BN34">
        <v>0</v>
      </c>
      <c r="BO34" t="s">
        <v>54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267</v>
      </c>
      <c r="CO34">
        <v>0</v>
      </c>
      <c r="CP34">
        <f t="shared" si="33"/>
        <v>474.54999999999995</v>
      </c>
      <c r="CQ34">
        <f t="shared" si="34"/>
        <v>0</v>
      </c>
      <c r="CR34">
        <f>(ROUND((ROUND((((ET34*1.1))*AV34*1),2)*BB34),2)+ROUND((ROUND(((AE34-((EU34*1.1)))*AV34*1),2)*BS34),2))</f>
        <v>10985.04</v>
      </c>
      <c r="CS34">
        <f t="shared" si="35"/>
        <v>7122.31</v>
      </c>
      <c r="CT34">
        <f t="shared" si="36"/>
        <v>6489.93</v>
      </c>
      <c r="CU34">
        <f t="shared" si="37"/>
        <v>0</v>
      </c>
      <c r="CV34">
        <f t="shared" si="38"/>
        <v>12.438360000000001</v>
      </c>
      <c r="CW34">
        <f t="shared" si="39"/>
        <v>0</v>
      </c>
      <c r="CX34">
        <f t="shared" si="39"/>
        <v>0</v>
      </c>
      <c r="CY34">
        <f t="shared" si="40"/>
        <v>165.82539999999997</v>
      </c>
      <c r="CZ34">
        <f t="shared" si="41"/>
        <v>89.969099999999997</v>
      </c>
      <c r="DB34">
        <v>8</v>
      </c>
      <c r="DC34" t="s">
        <v>3</v>
      </c>
      <c r="DD34" t="s">
        <v>3</v>
      </c>
      <c r="DE34" t="s">
        <v>36</v>
      </c>
      <c r="DF34" t="s">
        <v>36</v>
      </c>
      <c r="DG34" t="s">
        <v>36</v>
      </c>
      <c r="DH34" t="s">
        <v>3</v>
      </c>
      <c r="DI34" t="s">
        <v>36</v>
      </c>
      <c r="DJ34" t="s">
        <v>36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1.0469999999999999</v>
      </c>
      <c r="DQ34">
        <v>1</v>
      </c>
      <c r="DU34">
        <v>1013</v>
      </c>
      <c r="DV34" t="s">
        <v>56</v>
      </c>
      <c r="DW34" t="s">
        <v>56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58831449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10</v>
      </c>
      <c r="EL34" t="s">
        <v>58</v>
      </c>
      <c r="EM34" t="s">
        <v>59</v>
      </c>
      <c r="EO34" t="s">
        <v>39</v>
      </c>
      <c r="EQ34">
        <v>0</v>
      </c>
      <c r="ER34">
        <v>558.07000000000005</v>
      </c>
      <c r="ES34">
        <v>0</v>
      </c>
      <c r="ET34">
        <v>437.33</v>
      </c>
      <c r="EU34">
        <v>132.51</v>
      </c>
      <c r="EV34">
        <v>120.74</v>
      </c>
      <c r="EW34">
        <v>10.8</v>
      </c>
      <c r="EX34">
        <v>0</v>
      </c>
      <c r="EY34">
        <v>0</v>
      </c>
      <c r="FQ34">
        <v>0</v>
      </c>
      <c r="FR34">
        <f t="shared" si="42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-434769968</v>
      </c>
      <c r="GG34">
        <v>2</v>
      </c>
      <c r="GH34">
        <v>1</v>
      </c>
      <c r="GI34">
        <v>2</v>
      </c>
      <c r="GJ34">
        <v>0</v>
      </c>
      <c r="GK34">
        <f>ROUND(R34*(R12)/100,2)</f>
        <v>309.14</v>
      </c>
      <c r="GL34">
        <f t="shared" si="43"/>
        <v>0</v>
      </c>
      <c r="GM34">
        <f t="shared" si="44"/>
        <v>1039.49</v>
      </c>
      <c r="GN34">
        <f t="shared" si="45"/>
        <v>1039.49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3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Строительные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3">ROUND(AB36,2)</f>
        <v>12538.74</v>
      </c>
      <c r="P36" s="2">
        <f t="shared" si="53"/>
        <v>0</v>
      </c>
      <c r="Q36" s="2">
        <f t="shared" si="53"/>
        <v>2207.4</v>
      </c>
      <c r="R36" s="2">
        <f t="shared" si="53"/>
        <v>831.65</v>
      </c>
      <c r="S36" s="2">
        <f t="shared" si="53"/>
        <v>10331.34</v>
      </c>
      <c r="T36" s="2">
        <f t="shared" si="53"/>
        <v>0</v>
      </c>
      <c r="U36" s="2">
        <f>AH36</f>
        <v>21.166265918600004</v>
      </c>
      <c r="V36" s="2">
        <f>AI36</f>
        <v>0</v>
      </c>
      <c r="W36" s="2">
        <f>ROUND(AJ36,2)</f>
        <v>0</v>
      </c>
      <c r="X36" s="2">
        <f>ROUND(AK36,2)</f>
        <v>9008.26</v>
      </c>
      <c r="Y36" s="2">
        <f>ROUND(AL36,2)</f>
        <v>4264.42</v>
      </c>
      <c r="Z36" s="2"/>
      <c r="AA36" s="2"/>
      <c r="AB36" s="2">
        <f>ROUND(SUMIF(AA28:AA34,"=59522476",O28:O34),2)</f>
        <v>12538.74</v>
      </c>
      <c r="AC36" s="2">
        <f>ROUND(SUMIF(AA28:AA34,"=59522476",P28:P34),2)</f>
        <v>0</v>
      </c>
      <c r="AD36" s="2">
        <f>ROUND(SUMIF(AA28:AA34,"=59522476",Q28:Q34),2)</f>
        <v>2207.4</v>
      </c>
      <c r="AE36" s="2">
        <f>ROUND(SUMIF(AA28:AA34,"=59522476",R28:R34),2)</f>
        <v>831.65</v>
      </c>
      <c r="AF36" s="2">
        <f>ROUND(SUMIF(AA28:AA34,"=59522476",S28:S34),2)</f>
        <v>10331.34</v>
      </c>
      <c r="AG36" s="2">
        <f>ROUND(SUMIF(AA28:AA34,"=59522476",T28:T34),2)</f>
        <v>0</v>
      </c>
      <c r="AH36" s="2">
        <f>SUMIF(AA28:AA34,"=59522476",U28:U34)</f>
        <v>21.166265918600004</v>
      </c>
      <c r="AI36" s="2">
        <f>SUMIF(AA28:AA34,"=59522476",V28:V34)</f>
        <v>0</v>
      </c>
      <c r="AJ36" s="2">
        <f>ROUND(SUMIF(AA28:AA34,"=59522476",W28:W34),2)</f>
        <v>0</v>
      </c>
      <c r="AK36" s="2">
        <f>ROUND(SUMIF(AA28:AA34,"=59522476",X28:X34),2)</f>
        <v>9008.26</v>
      </c>
      <c r="AL36" s="2">
        <f>ROUND(SUMIF(AA28:AA34,"=59522476",Y28:Y34),2)</f>
        <v>4264.42</v>
      </c>
      <c r="AM36" s="2"/>
      <c r="AN36" s="2"/>
      <c r="AO36" s="2">
        <f t="shared" ref="AO36:BD36" si="54">ROUND(BX36,2)</f>
        <v>0</v>
      </c>
      <c r="AP36" s="2">
        <f t="shared" si="54"/>
        <v>0</v>
      </c>
      <c r="AQ36" s="2">
        <f t="shared" si="54"/>
        <v>0</v>
      </c>
      <c r="AR36" s="2">
        <f t="shared" si="54"/>
        <v>27142.07</v>
      </c>
      <c r="AS36" s="2">
        <f t="shared" si="54"/>
        <v>27142.07</v>
      </c>
      <c r="AT36" s="2">
        <f t="shared" si="54"/>
        <v>0</v>
      </c>
      <c r="AU36" s="2">
        <f t="shared" si="54"/>
        <v>0</v>
      </c>
      <c r="AV36" s="2">
        <f t="shared" si="54"/>
        <v>0</v>
      </c>
      <c r="AW36" s="2">
        <f t="shared" si="54"/>
        <v>0</v>
      </c>
      <c r="AX36" s="2">
        <f t="shared" si="54"/>
        <v>0</v>
      </c>
      <c r="AY36" s="2">
        <f t="shared" si="54"/>
        <v>0</v>
      </c>
      <c r="AZ36" s="2">
        <f t="shared" si="54"/>
        <v>0</v>
      </c>
      <c r="BA36" s="2">
        <f t="shared" si="54"/>
        <v>0</v>
      </c>
      <c r="BB36" s="2">
        <f t="shared" si="54"/>
        <v>0</v>
      </c>
      <c r="BC36" s="2">
        <f t="shared" si="54"/>
        <v>0</v>
      </c>
      <c r="BD36" s="2">
        <f t="shared" si="54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ROUND(SUMIF(AA28:AA34,"=59522476",FQ28:FQ34),2)</f>
        <v>0</v>
      </c>
      <c r="BY36" s="2">
        <f>ROUND(SUMIF(AA28:AA34,"=59522476",FR28:FR34),2)</f>
        <v>0</v>
      </c>
      <c r="BZ36" s="2">
        <f>ROUND(SUMIF(AA28:AA34,"=59522476",GL28:GL34),2)</f>
        <v>0</v>
      </c>
      <c r="CA36" s="2">
        <f>ROUND(SUMIF(AA28:AA34,"=59522476",GM28:GM34),2)</f>
        <v>27142.07</v>
      </c>
      <c r="CB36" s="2">
        <f>ROUND(SUMIF(AA28:AA34,"=59522476",GN28:GN34),2)</f>
        <v>27142.07</v>
      </c>
      <c r="CC36" s="2">
        <f>ROUND(SUMIF(AA28:AA34,"=59522476",GO28:GO34),2)</f>
        <v>0</v>
      </c>
      <c r="CD36" s="2">
        <f>ROUND(SUMIF(AA28:AA34,"=59522476",GP28:GP34),2)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ROUND(SUMIF(AA28:AA34,"=59522476",GX28:GX34),2)</f>
        <v>0</v>
      </c>
      <c r="CK36" s="2">
        <f>ROUND(SUMIF(AA28:AA34,"=59522476",GY28:GY34),2)</f>
        <v>0</v>
      </c>
      <c r="CL36" s="2">
        <f>ROUND(SUMIF(AA28:AA34,"=59522476",GZ28:GZ34),2)</f>
        <v>0</v>
      </c>
      <c r="CM36" s="2">
        <f>ROUND(SUMIF(AA28:AA34,"=59522476",HD28:HD34),2)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12538.74</v>
      </c>
      <c r="G38" s="4" t="s">
        <v>60</v>
      </c>
      <c r="H38" s="4" t="s">
        <v>61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12538.74</v>
      </c>
      <c r="X38" s="4">
        <v>1</v>
      </c>
      <c r="Y38" s="4">
        <v>12538.74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62</v>
      </c>
      <c r="H39" s="4" t="s">
        <v>63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64</v>
      </c>
      <c r="H40" s="4" t="s">
        <v>65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66</v>
      </c>
      <c r="H41" s="4" t="s">
        <v>67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68</v>
      </c>
      <c r="H42" s="4" t="s">
        <v>69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70</v>
      </c>
      <c r="H43" s="4" t="s">
        <v>71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72</v>
      </c>
      <c r="H44" s="4" t="s">
        <v>73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74</v>
      </c>
      <c r="H45" s="4" t="s">
        <v>75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76</v>
      </c>
      <c r="H46" s="4" t="s">
        <v>77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78</v>
      </c>
      <c r="H47" s="4" t="s">
        <v>79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2207.4</v>
      </c>
      <c r="G48" s="4" t="s">
        <v>80</v>
      </c>
      <c r="H48" s="4" t="s">
        <v>81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2207.4</v>
      </c>
      <c r="X48" s="4">
        <v>1</v>
      </c>
      <c r="Y48" s="4">
        <v>2207.4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82</v>
      </c>
      <c r="H49" s="4" t="s">
        <v>83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831.65</v>
      </c>
      <c r="G50" s="4" t="s">
        <v>84</v>
      </c>
      <c r="H50" s="4" t="s">
        <v>85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831.65</v>
      </c>
      <c r="X50" s="4">
        <v>1</v>
      </c>
      <c r="Y50" s="4">
        <v>831.65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10331.34</v>
      </c>
      <c r="G51" s="4" t="s">
        <v>86</v>
      </c>
      <c r="H51" s="4" t="s">
        <v>87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10331.34</v>
      </c>
      <c r="X51" s="4">
        <v>1</v>
      </c>
      <c r="Y51" s="4">
        <v>10331.34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88</v>
      </c>
      <c r="H52" s="4" t="s">
        <v>89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27142.07</v>
      </c>
      <c r="G53" s="4" t="s">
        <v>90</v>
      </c>
      <c r="H53" s="4" t="s">
        <v>91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27142.07</v>
      </c>
      <c r="X53" s="4">
        <v>1</v>
      </c>
      <c r="Y53" s="4">
        <v>27142.07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92</v>
      </c>
      <c r="H54" s="4" t="s">
        <v>93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94</v>
      </c>
      <c r="H55" s="4" t="s">
        <v>95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96</v>
      </c>
      <c r="H56" s="4" t="s">
        <v>97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98</v>
      </c>
      <c r="H57" s="4" t="s">
        <v>99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21.166265918600004</v>
      </c>
      <c r="G58" s="4" t="s">
        <v>100</v>
      </c>
      <c r="H58" s="4" t="s">
        <v>101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21.166265918600001</v>
      </c>
      <c r="X58" s="4">
        <v>1</v>
      </c>
      <c r="Y58" s="4">
        <v>21.166265918600001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102</v>
      </c>
      <c r="H59" s="4" t="s">
        <v>103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104</v>
      </c>
      <c r="H60" s="4" t="s">
        <v>105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106</v>
      </c>
      <c r="H61" s="4" t="s">
        <v>107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9008.26</v>
      </c>
      <c r="G62" s="4" t="s">
        <v>108</v>
      </c>
      <c r="H62" s="4" t="s">
        <v>109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9008.26</v>
      </c>
      <c r="X62" s="4">
        <v>1</v>
      </c>
      <c r="Y62" s="4">
        <v>9008.26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4264.42</v>
      </c>
      <c r="G63" s="4" t="s">
        <v>110</v>
      </c>
      <c r="H63" s="4" t="s">
        <v>111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4264.42</v>
      </c>
      <c r="X63" s="4">
        <v>1</v>
      </c>
      <c r="Y63" s="4">
        <v>4264.42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27142.07</v>
      </c>
      <c r="G64" s="4" t="s">
        <v>112</v>
      </c>
      <c r="H64" s="4" t="s">
        <v>113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27142.07</v>
      </c>
      <c r="X64" s="4">
        <v>1</v>
      </c>
      <c r="Y64" s="4">
        <v>27142.07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ROW(A73)</f>
        <v>73</v>
      </c>
      <c r="E66" s="1"/>
      <c r="F66" s="1" t="s">
        <v>18</v>
      </c>
      <c r="G66" s="1" t="s">
        <v>114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5">B73</f>
        <v>1</v>
      </c>
      <c r="C68" s="2">
        <f t="shared" si="55"/>
        <v>4</v>
      </c>
      <c r="D68" s="2">
        <f t="shared" si="55"/>
        <v>66</v>
      </c>
      <c r="E68" s="2">
        <f t="shared" si="55"/>
        <v>0</v>
      </c>
      <c r="F68" s="2" t="str">
        <f t="shared" si="55"/>
        <v>Новый раздел</v>
      </c>
      <c r="G68" s="2" t="str">
        <f t="shared" si="55"/>
        <v>Демонтажные работы</v>
      </c>
      <c r="H68" s="2"/>
      <c r="I68" s="2"/>
      <c r="J68" s="2"/>
      <c r="K68" s="2"/>
      <c r="L68" s="2"/>
      <c r="M68" s="2"/>
      <c r="N68" s="2"/>
      <c r="O68" s="2">
        <f t="shared" ref="O68:AT68" si="56">O73</f>
        <v>226.82</v>
      </c>
      <c r="P68" s="2">
        <f t="shared" si="56"/>
        <v>0</v>
      </c>
      <c r="Q68" s="2">
        <f t="shared" si="56"/>
        <v>0</v>
      </c>
      <c r="R68" s="2">
        <f t="shared" si="56"/>
        <v>0</v>
      </c>
      <c r="S68" s="2">
        <f t="shared" si="56"/>
        <v>226.82</v>
      </c>
      <c r="T68" s="2">
        <f t="shared" si="56"/>
        <v>0</v>
      </c>
      <c r="U68" s="2">
        <f t="shared" si="56"/>
        <v>0.39905800000000002</v>
      </c>
      <c r="V68" s="2">
        <f t="shared" si="56"/>
        <v>0</v>
      </c>
      <c r="W68" s="2">
        <f t="shared" si="56"/>
        <v>0</v>
      </c>
      <c r="X68" s="2">
        <f t="shared" si="56"/>
        <v>213.21</v>
      </c>
      <c r="Y68" s="2">
        <f t="shared" si="56"/>
        <v>93</v>
      </c>
      <c r="Z68" s="2">
        <f t="shared" si="56"/>
        <v>0</v>
      </c>
      <c r="AA68" s="2">
        <f t="shared" si="56"/>
        <v>0</v>
      </c>
      <c r="AB68" s="2">
        <f t="shared" si="56"/>
        <v>226.82</v>
      </c>
      <c r="AC68" s="2">
        <f t="shared" si="56"/>
        <v>0</v>
      </c>
      <c r="AD68" s="2">
        <f t="shared" si="56"/>
        <v>0</v>
      </c>
      <c r="AE68" s="2">
        <f t="shared" si="56"/>
        <v>0</v>
      </c>
      <c r="AF68" s="2">
        <f t="shared" si="56"/>
        <v>226.82</v>
      </c>
      <c r="AG68" s="2">
        <f t="shared" si="56"/>
        <v>0</v>
      </c>
      <c r="AH68" s="2">
        <f t="shared" si="56"/>
        <v>0.39905800000000002</v>
      </c>
      <c r="AI68" s="2">
        <f t="shared" si="56"/>
        <v>0</v>
      </c>
      <c r="AJ68" s="2">
        <f t="shared" si="56"/>
        <v>0</v>
      </c>
      <c r="AK68" s="2">
        <f t="shared" si="56"/>
        <v>213.21</v>
      </c>
      <c r="AL68" s="2">
        <f t="shared" si="56"/>
        <v>93</v>
      </c>
      <c r="AM68" s="2">
        <f t="shared" si="56"/>
        <v>0</v>
      </c>
      <c r="AN68" s="2">
        <f t="shared" si="56"/>
        <v>0</v>
      </c>
      <c r="AO68" s="2">
        <f t="shared" si="56"/>
        <v>0</v>
      </c>
      <c r="AP68" s="2">
        <f t="shared" si="56"/>
        <v>0</v>
      </c>
      <c r="AQ68" s="2">
        <f t="shared" si="56"/>
        <v>0</v>
      </c>
      <c r="AR68" s="2">
        <f t="shared" si="56"/>
        <v>533.03</v>
      </c>
      <c r="AS68" s="2">
        <f t="shared" si="56"/>
        <v>533.03</v>
      </c>
      <c r="AT68" s="2">
        <f t="shared" si="56"/>
        <v>0</v>
      </c>
      <c r="AU68" s="2">
        <f t="shared" ref="AU68:BZ68" si="57">AU73</f>
        <v>0</v>
      </c>
      <c r="AV68" s="2">
        <f t="shared" si="57"/>
        <v>0</v>
      </c>
      <c r="AW68" s="2">
        <f t="shared" si="57"/>
        <v>0</v>
      </c>
      <c r="AX68" s="2">
        <f t="shared" si="57"/>
        <v>0</v>
      </c>
      <c r="AY68" s="2">
        <f t="shared" si="57"/>
        <v>0</v>
      </c>
      <c r="AZ68" s="2">
        <f t="shared" si="57"/>
        <v>0</v>
      </c>
      <c r="BA68" s="2">
        <f t="shared" si="57"/>
        <v>0</v>
      </c>
      <c r="BB68" s="2">
        <f t="shared" si="57"/>
        <v>0</v>
      </c>
      <c r="BC68" s="2">
        <f t="shared" si="57"/>
        <v>0</v>
      </c>
      <c r="BD68" s="2">
        <f t="shared" si="57"/>
        <v>0</v>
      </c>
      <c r="BE68" s="2">
        <f t="shared" si="57"/>
        <v>0</v>
      </c>
      <c r="BF68" s="2">
        <f t="shared" si="57"/>
        <v>0</v>
      </c>
      <c r="BG68" s="2">
        <f t="shared" si="57"/>
        <v>0</v>
      </c>
      <c r="BH68" s="2">
        <f t="shared" si="57"/>
        <v>0</v>
      </c>
      <c r="BI68" s="2">
        <f t="shared" si="57"/>
        <v>0</v>
      </c>
      <c r="BJ68" s="2">
        <f t="shared" si="57"/>
        <v>0</v>
      </c>
      <c r="BK68" s="2">
        <f t="shared" si="57"/>
        <v>0</v>
      </c>
      <c r="BL68" s="2">
        <f t="shared" si="57"/>
        <v>0</v>
      </c>
      <c r="BM68" s="2">
        <f t="shared" si="57"/>
        <v>0</v>
      </c>
      <c r="BN68" s="2">
        <f t="shared" si="57"/>
        <v>0</v>
      </c>
      <c r="BO68" s="2">
        <f t="shared" si="57"/>
        <v>0</v>
      </c>
      <c r="BP68" s="2">
        <f t="shared" si="57"/>
        <v>0</v>
      </c>
      <c r="BQ68" s="2">
        <f t="shared" si="57"/>
        <v>0</v>
      </c>
      <c r="BR68" s="2">
        <f t="shared" si="57"/>
        <v>0</v>
      </c>
      <c r="BS68" s="2">
        <f t="shared" si="57"/>
        <v>0</v>
      </c>
      <c r="BT68" s="2">
        <f t="shared" si="57"/>
        <v>0</v>
      </c>
      <c r="BU68" s="2">
        <f t="shared" si="57"/>
        <v>0</v>
      </c>
      <c r="BV68" s="2">
        <f t="shared" si="57"/>
        <v>0</v>
      </c>
      <c r="BW68" s="2">
        <f t="shared" si="57"/>
        <v>0</v>
      </c>
      <c r="BX68" s="2">
        <f t="shared" si="57"/>
        <v>0</v>
      </c>
      <c r="BY68" s="2">
        <f t="shared" si="57"/>
        <v>0</v>
      </c>
      <c r="BZ68" s="2">
        <f t="shared" si="57"/>
        <v>0</v>
      </c>
      <c r="CA68" s="2">
        <f t="shared" ref="CA68:DF68" si="58">CA73</f>
        <v>533.03</v>
      </c>
      <c r="CB68" s="2">
        <f t="shared" si="58"/>
        <v>533.03</v>
      </c>
      <c r="CC68" s="2">
        <f t="shared" si="58"/>
        <v>0</v>
      </c>
      <c r="CD68" s="2">
        <f t="shared" si="58"/>
        <v>0</v>
      </c>
      <c r="CE68" s="2">
        <f t="shared" si="58"/>
        <v>0</v>
      </c>
      <c r="CF68" s="2">
        <f t="shared" si="58"/>
        <v>0</v>
      </c>
      <c r="CG68" s="2">
        <f t="shared" si="58"/>
        <v>0</v>
      </c>
      <c r="CH68" s="2">
        <f t="shared" si="58"/>
        <v>0</v>
      </c>
      <c r="CI68" s="2">
        <f t="shared" si="58"/>
        <v>0</v>
      </c>
      <c r="CJ68" s="2">
        <f t="shared" si="58"/>
        <v>0</v>
      </c>
      <c r="CK68" s="2">
        <f t="shared" si="58"/>
        <v>0</v>
      </c>
      <c r="CL68" s="2">
        <f t="shared" si="58"/>
        <v>0</v>
      </c>
      <c r="CM68" s="2">
        <f t="shared" si="58"/>
        <v>0</v>
      </c>
      <c r="CN68" s="2">
        <f t="shared" si="58"/>
        <v>0</v>
      </c>
      <c r="CO68" s="2">
        <f t="shared" si="58"/>
        <v>0</v>
      </c>
      <c r="CP68" s="2">
        <f t="shared" si="58"/>
        <v>0</v>
      </c>
      <c r="CQ68" s="2">
        <f t="shared" si="58"/>
        <v>0</v>
      </c>
      <c r="CR68" s="2">
        <f t="shared" si="58"/>
        <v>0</v>
      </c>
      <c r="CS68" s="2">
        <f t="shared" si="58"/>
        <v>0</v>
      </c>
      <c r="CT68" s="2">
        <f t="shared" si="58"/>
        <v>0</v>
      </c>
      <c r="CU68" s="2">
        <f t="shared" si="58"/>
        <v>0</v>
      </c>
      <c r="CV68" s="2">
        <f t="shared" si="58"/>
        <v>0</v>
      </c>
      <c r="CW68" s="2">
        <f t="shared" si="58"/>
        <v>0</v>
      </c>
      <c r="CX68" s="2">
        <f t="shared" si="58"/>
        <v>0</v>
      </c>
      <c r="CY68" s="2">
        <f t="shared" si="58"/>
        <v>0</v>
      </c>
      <c r="CZ68" s="2">
        <f t="shared" si="58"/>
        <v>0</v>
      </c>
      <c r="DA68" s="2">
        <f t="shared" si="58"/>
        <v>0</v>
      </c>
      <c r="DB68" s="2">
        <f t="shared" si="58"/>
        <v>0</v>
      </c>
      <c r="DC68" s="2">
        <f t="shared" si="58"/>
        <v>0</v>
      </c>
      <c r="DD68" s="2">
        <f t="shared" si="58"/>
        <v>0</v>
      </c>
      <c r="DE68" s="2">
        <f t="shared" si="58"/>
        <v>0</v>
      </c>
      <c r="DF68" s="2">
        <f t="shared" si="58"/>
        <v>0</v>
      </c>
      <c r="DG68" s="3">
        <f t="shared" ref="DG68:EL68" si="59">DG73</f>
        <v>0</v>
      </c>
      <c r="DH68" s="3">
        <f t="shared" si="59"/>
        <v>0</v>
      </c>
      <c r="DI68" s="3">
        <f t="shared" si="59"/>
        <v>0</v>
      </c>
      <c r="DJ68" s="3">
        <f t="shared" si="59"/>
        <v>0</v>
      </c>
      <c r="DK68" s="3">
        <f t="shared" si="59"/>
        <v>0</v>
      </c>
      <c r="DL68" s="3">
        <f t="shared" si="59"/>
        <v>0</v>
      </c>
      <c r="DM68" s="3">
        <f t="shared" si="59"/>
        <v>0</v>
      </c>
      <c r="DN68" s="3">
        <f t="shared" si="59"/>
        <v>0</v>
      </c>
      <c r="DO68" s="3">
        <f t="shared" si="59"/>
        <v>0</v>
      </c>
      <c r="DP68" s="3">
        <f t="shared" si="59"/>
        <v>0</v>
      </c>
      <c r="DQ68" s="3">
        <f t="shared" si="59"/>
        <v>0</v>
      </c>
      <c r="DR68" s="3">
        <f t="shared" si="59"/>
        <v>0</v>
      </c>
      <c r="DS68" s="3">
        <f t="shared" si="59"/>
        <v>0</v>
      </c>
      <c r="DT68" s="3">
        <f t="shared" si="59"/>
        <v>0</v>
      </c>
      <c r="DU68" s="3">
        <f t="shared" si="59"/>
        <v>0</v>
      </c>
      <c r="DV68" s="3">
        <f t="shared" si="59"/>
        <v>0</v>
      </c>
      <c r="DW68" s="3">
        <f t="shared" si="59"/>
        <v>0</v>
      </c>
      <c r="DX68" s="3">
        <f t="shared" si="59"/>
        <v>0</v>
      </c>
      <c r="DY68" s="3">
        <f t="shared" si="59"/>
        <v>0</v>
      </c>
      <c r="DZ68" s="3">
        <f t="shared" si="59"/>
        <v>0</v>
      </c>
      <c r="EA68" s="3">
        <f t="shared" si="59"/>
        <v>0</v>
      </c>
      <c r="EB68" s="3">
        <f t="shared" si="59"/>
        <v>0</v>
      </c>
      <c r="EC68" s="3">
        <f t="shared" si="59"/>
        <v>0</v>
      </c>
      <c r="ED68" s="3">
        <f t="shared" si="59"/>
        <v>0</v>
      </c>
      <c r="EE68" s="3">
        <f t="shared" si="59"/>
        <v>0</v>
      </c>
      <c r="EF68" s="3">
        <f t="shared" si="59"/>
        <v>0</v>
      </c>
      <c r="EG68" s="3">
        <f t="shared" si="59"/>
        <v>0</v>
      </c>
      <c r="EH68" s="3">
        <f t="shared" si="59"/>
        <v>0</v>
      </c>
      <c r="EI68" s="3">
        <f t="shared" si="59"/>
        <v>0</v>
      </c>
      <c r="EJ68" s="3">
        <f t="shared" si="59"/>
        <v>0</v>
      </c>
      <c r="EK68" s="3">
        <f t="shared" si="59"/>
        <v>0</v>
      </c>
      <c r="EL68" s="3">
        <f t="shared" si="59"/>
        <v>0</v>
      </c>
      <c r="EM68" s="3">
        <f t="shared" ref="EM68:FR68" si="60">EM73</f>
        <v>0</v>
      </c>
      <c r="EN68" s="3">
        <f t="shared" si="60"/>
        <v>0</v>
      </c>
      <c r="EO68" s="3">
        <f t="shared" si="60"/>
        <v>0</v>
      </c>
      <c r="EP68" s="3">
        <f t="shared" si="60"/>
        <v>0</v>
      </c>
      <c r="EQ68" s="3">
        <f t="shared" si="60"/>
        <v>0</v>
      </c>
      <c r="ER68" s="3">
        <f t="shared" si="60"/>
        <v>0</v>
      </c>
      <c r="ES68" s="3">
        <f t="shared" si="60"/>
        <v>0</v>
      </c>
      <c r="ET68" s="3">
        <f t="shared" si="60"/>
        <v>0</v>
      </c>
      <c r="EU68" s="3">
        <f t="shared" si="60"/>
        <v>0</v>
      </c>
      <c r="EV68" s="3">
        <f t="shared" si="60"/>
        <v>0</v>
      </c>
      <c r="EW68" s="3">
        <f t="shared" si="60"/>
        <v>0</v>
      </c>
      <c r="EX68" s="3">
        <f t="shared" si="60"/>
        <v>0</v>
      </c>
      <c r="EY68" s="3">
        <f t="shared" si="60"/>
        <v>0</v>
      </c>
      <c r="EZ68" s="3">
        <f t="shared" si="60"/>
        <v>0</v>
      </c>
      <c r="FA68" s="3">
        <f t="shared" si="60"/>
        <v>0</v>
      </c>
      <c r="FB68" s="3">
        <f t="shared" si="60"/>
        <v>0</v>
      </c>
      <c r="FC68" s="3">
        <f t="shared" si="60"/>
        <v>0</v>
      </c>
      <c r="FD68" s="3">
        <f t="shared" si="60"/>
        <v>0</v>
      </c>
      <c r="FE68" s="3">
        <f t="shared" si="60"/>
        <v>0</v>
      </c>
      <c r="FF68" s="3">
        <f t="shared" si="60"/>
        <v>0</v>
      </c>
      <c r="FG68" s="3">
        <f t="shared" si="60"/>
        <v>0</v>
      </c>
      <c r="FH68" s="3">
        <f t="shared" si="60"/>
        <v>0</v>
      </c>
      <c r="FI68" s="3">
        <f t="shared" si="60"/>
        <v>0</v>
      </c>
      <c r="FJ68" s="3">
        <f t="shared" si="60"/>
        <v>0</v>
      </c>
      <c r="FK68" s="3">
        <f t="shared" si="60"/>
        <v>0</v>
      </c>
      <c r="FL68" s="3">
        <f t="shared" si="60"/>
        <v>0</v>
      </c>
      <c r="FM68" s="3">
        <f t="shared" si="60"/>
        <v>0</v>
      </c>
      <c r="FN68" s="3">
        <f t="shared" si="60"/>
        <v>0</v>
      </c>
      <c r="FO68" s="3">
        <f t="shared" si="60"/>
        <v>0</v>
      </c>
      <c r="FP68" s="3">
        <f t="shared" si="60"/>
        <v>0</v>
      </c>
      <c r="FQ68" s="3">
        <f t="shared" si="60"/>
        <v>0</v>
      </c>
      <c r="FR68" s="3">
        <f t="shared" si="60"/>
        <v>0</v>
      </c>
      <c r="FS68" s="3">
        <f t="shared" ref="FS68:GX68" si="61">FS73</f>
        <v>0</v>
      </c>
      <c r="FT68" s="3">
        <f t="shared" si="61"/>
        <v>0</v>
      </c>
      <c r="FU68" s="3">
        <f t="shared" si="61"/>
        <v>0</v>
      </c>
      <c r="FV68" s="3">
        <f t="shared" si="61"/>
        <v>0</v>
      </c>
      <c r="FW68" s="3">
        <f t="shared" si="61"/>
        <v>0</v>
      </c>
      <c r="FX68" s="3">
        <f t="shared" si="61"/>
        <v>0</v>
      </c>
      <c r="FY68" s="3">
        <f t="shared" si="61"/>
        <v>0</v>
      </c>
      <c r="FZ68" s="3">
        <f t="shared" si="61"/>
        <v>0</v>
      </c>
      <c r="GA68" s="3">
        <f t="shared" si="61"/>
        <v>0</v>
      </c>
      <c r="GB68" s="3">
        <f t="shared" si="61"/>
        <v>0</v>
      </c>
      <c r="GC68" s="3">
        <f t="shared" si="61"/>
        <v>0</v>
      </c>
      <c r="GD68" s="3">
        <f t="shared" si="61"/>
        <v>0</v>
      </c>
      <c r="GE68" s="3">
        <f t="shared" si="61"/>
        <v>0</v>
      </c>
      <c r="GF68" s="3">
        <f t="shared" si="61"/>
        <v>0</v>
      </c>
      <c r="GG68" s="3">
        <f t="shared" si="61"/>
        <v>0</v>
      </c>
      <c r="GH68" s="3">
        <f t="shared" si="61"/>
        <v>0</v>
      </c>
      <c r="GI68" s="3">
        <f t="shared" si="61"/>
        <v>0</v>
      </c>
      <c r="GJ68" s="3">
        <f t="shared" si="61"/>
        <v>0</v>
      </c>
      <c r="GK68" s="3">
        <f t="shared" si="61"/>
        <v>0</v>
      </c>
      <c r="GL68" s="3">
        <f t="shared" si="61"/>
        <v>0</v>
      </c>
      <c r="GM68" s="3">
        <f t="shared" si="61"/>
        <v>0</v>
      </c>
      <c r="GN68" s="3">
        <f t="shared" si="61"/>
        <v>0</v>
      </c>
      <c r="GO68" s="3">
        <f t="shared" si="61"/>
        <v>0</v>
      </c>
      <c r="GP68" s="3">
        <f t="shared" si="61"/>
        <v>0</v>
      </c>
      <c r="GQ68" s="3">
        <f t="shared" si="61"/>
        <v>0</v>
      </c>
      <c r="GR68" s="3">
        <f t="shared" si="61"/>
        <v>0</v>
      </c>
      <c r="GS68" s="3">
        <f t="shared" si="61"/>
        <v>0</v>
      </c>
      <c r="GT68" s="3">
        <f t="shared" si="61"/>
        <v>0</v>
      </c>
      <c r="GU68" s="3">
        <f t="shared" si="61"/>
        <v>0</v>
      </c>
      <c r="GV68" s="3">
        <f t="shared" si="61"/>
        <v>0</v>
      </c>
      <c r="GW68" s="3">
        <f t="shared" si="61"/>
        <v>0</v>
      </c>
      <c r="GX68" s="3">
        <f t="shared" si="61"/>
        <v>0</v>
      </c>
    </row>
    <row r="70" spans="1:245" x14ac:dyDescent="0.2">
      <c r="A70">
        <v>19</v>
      </c>
      <c r="B70">
        <v>1</v>
      </c>
      <c r="F70" t="s">
        <v>3</v>
      </c>
      <c r="G70" t="s">
        <v>115</v>
      </c>
      <c r="H70" t="s">
        <v>3</v>
      </c>
      <c r="AA70">
        <v>1</v>
      </c>
      <c r="IK70">
        <v>0</v>
      </c>
    </row>
    <row r="71" spans="1:245" x14ac:dyDescent="0.2">
      <c r="A71">
        <v>17</v>
      </c>
      <c r="B71">
        <v>1</v>
      </c>
      <c r="E71" t="s">
        <v>116</v>
      </c>
      <c r="F71" t="s">
        <v>117</v>
      </c>
      <c r="G71" t="s">
        <v>118</v>
      </c>
      <c r="H71" t="s">
        <v>119</v>
      </c>
      <c r="I71">
        <f>ROUND(2,9)</f>
        <v>2</v>
      </c>
      <c r="J71">
        <v>0</v>
      </c>
      <c r="K71">
        <f>ROUND(2,9)</f>
        <v>2</v>
      </c>
      <c r="O71">
        <f>ROUND(CP71,2)</f>
        <v>226.82</v>
      </c>
      <c r="P71">
        <f>ROUND((ROUND((AC71*AW71*I71),2)*BC71),2)</f>
        <v>0</v>
      </c>
      <c r="Q71">
        <f>(ROUND((ROUND((((ET71*1.1))*AV71*I71),2)*BB71),2)+ROUND((ROUND(((AE71-((EU71*1.1)))*AV71*I71),2)*BS71),2))</f>
        <v>0</v>
      </c>
      <c r="R71">
        <f>ROUND((ROUND((AE71*AV71*I71),2)*BS71),2)</f>
        <v>0</v>
      </c>
      <c r="S71">
        <f>ROUND((ROUND((AF71*AV71*I71),2)*BA71),2)</f>
        <v>226.82</v>
      </c>
      <c r="T71">
        <f>ROUND(CU71*I71,2)</f>
        <v>0</v>
      </c>
      <c r="U71">
        <f>CV71*I71</f>
        <v>0.39905800000000002</v>
      </c>
      <c r="V71">
        <f>CW71*I71</f>
        <v>0</v>
      </c>
      <c r="W71">
        <f>ROUND(CX71*I71,2)</f>
        <v>0</v>
      </c>
      <c r="X71">
        <f>ROUND(CY71,2)</f>
        <v>213.21</v>
      </c>
      <c r="Y71">
        <f>ROUND(CZ71,2)</f>
        <v>93</v>
      </c>
      <c r="AA71">
        <v>59522476</v>
      </c>
      <c r="AB71">
        <f>ROUND((AC71+AD71+AF71),6)</f>
        <v>2.2770000000000001</v>
      </c>
      <c r="AC71">
        <f>ROUND((ES71),6)</f>
        <v>0</v>
      </c>
      <c r="AD71">
        <f>ROUND(((((ET71*1.1))-((EU71*1.1)))+AE71),6)</f>
        <v>0</v>
      </c>
      <c r="AE71">
        <f>ROUND(((EU71*1.1)),6)</f>
        <v>0</v>
      </c>
      <c r="AF71">
        <f>ROUND(((EV71*1.1)),6)</f>
        <v>2.2770000000000001</v>
      </c>
      <c r="AG71">
        <f>ROUND((AP71),6)</f>
        <v>0</v>
      </c>
      <c r="AH71">
        <f>((EW71*1.1))</f>
        <v>0.18700000000000003</v>
      </c>
      <c r="AI71">
        <f>((EX71*1.1))</f>
        <v>0</v>
      </c>
      <c r="AJ71">
        <f>(AS71)</f>
        <v>0</v>
      </c>
      <c r="AK71">
        <v>2.0699999999999998</v>
      </c>
      <c r="AL71">
        <v>0</v>
      </c>
      <c r="AM71">
        <v>0</v>
      </c>
      <c r="AN71">
        <v>0</v>
      </c>
      <c r="AO71">
        <v>2.0699999999999998</v>
      </c>
      <c r="AP71">
        <v>0</v>
      </c>
      <c r="AQ71">
        <v>0.17</v>
      </c>
      <c r="AR71">
        <v>0</v>
      </c>
      <c r="AS71">
        <v>0</v>
      </c>
      <c r="AT71">
        <v>94</v>
      </c>
      <c r="AU71">
        <v>41</v>
      </c>
      <c r="AV71">
        <v>1.0669999999999999</v>
      </c>
      <c r="AW71">
        <v>1.081</v>
      </c>
      <c r="AZ71">
        <v>1</v>
      </c>
      <c r="BA71">
        <v>46.67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120</v>
      </c>
      <c r="BM71">
        <v>236</v>
      </c>
      <c r="BN71">
        <v>0</v>
      </c>
      <c r="BO71" t="s">
        <v>117</v>
      </c>
      <c r="BP71">
        <v>1</v>
      </c>
      <c r="BQ71">
        <v>30</v>
      </c>
      <c r="BR71">
        <v>0</v>
      </c>
      <c r="BS71">
        <v>46.67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94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267</v>
      </c>
      <c r="CO71">
        <v>0</v>
      </c>
      <c r="CP71">
        <f>(P71+Q71+S71)</f>
        <v>226.82</v>
      </c>
      <c r="CQ71">
        <f>ROUND((ROUND((AC71*AW71*1),2)*BC71),2)</f>
        <v>0</v>
      </c>
      <c r="CR71">
        <f>(ROUND((ROUND((((ET71*1.1))*AV71*1),2)*BB71),2)+ROUND((ROUND(((AE71-((EU71*1.1)))*AV71*1),2)*BS71),2))</f>
        <v>0</v>
      </c>
      <c r="CS71">
        <f>ROUND((ROUND((AE71*AV71*1),2)*BS71),2)</f>
        <v>0</v>
      </c>
      <c r="CT71">
        <f>ROUND((ROUND((AF71*AV71*1),2)*BA71),2)</f>
        <v>113.41</v>
      </c>
      <c r="CU71">
        <f>AG71</f>
        <v>0</v>
      </c>
      <c r="CV71">
        <f>(AH71*AV71)</f>
        <v>0.19952900000000001</v>
      </c>
      <c r="CW71">
        <f>AI71</f>
        <v>0</v>
      </c>
      <c r="CX71">
        <f>AJ71</f>
        <v>0</v>
      </c>
      <c r="CY71">
        <f>S71*(BZ71/100)</f>
        <v>213.21079999999998</v>
      </c>
      <c r="CZ71">
        <f>S71*(CA71/100)</f>
        <v>92.996199999999988</v>
      </c>
      <c r="DB71">
        <v>9</v>
      </c>
      <c r="DC71" t="s">
        <v>3</v>
      </c>
      <c r="DD71" t="s">
        <v>3</v>
      </c>
      <c r="DE71" t="s">
        <v>36</v>
      </c>
      <c r="DF71" t="s">
        <v>36</v>
      </c>
      <c r="DG71" t="s">
        <v>36</v>
      </c>
      <c r="DH71" t="s">
        <v>3</v>
      </c>
      <c r="DI71" t="s">
        <v>36</v>
      </c>
      <c r="DJ71" t="s">
        <v>36</v>
      </c>
      <c r="DK71" t="s">
        <v>3</v>
      </c>
      <c r="DL71" t="s">
        <v>3</v>
      </c>
      <c r="DM71" t="s">
        <v>3</v>
      </c>
      <c r="DN71">
        <v>114</v>
      </c>
      <c r="DO71">
        <v>80</v>
      </c>
      <c r="DP71">
        <v>1.0669999999999999</v>
      </c>
      <c r="DQ71">
        <v>1.081</v>
      </c>
      <c r="DU71">
        <v>1013</v>
      </c>
      <c r="DV71" t="s">
        <v>119</v>
      </c>
      <c r="DW71" t="s">
        <v>119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58831631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236</v>
      </c>
      <c r="EL71" t="s">
        <v>121</v>
      </c>
      <c r="EM71" t="s">
        <v>122</v>
      </c>
      <c r="EO71" t="s">
        <v>39</v>
      </c>
      <c r="EQ71">
        <v>0</v>
      </c>
      <c r="ER71">
        <v>2.0699999999999998</v>
      </c>
      <c r="ES71">
        <v>0</v>
      </c>
      <c r="ET71">
        <v>0</v>
      </c>
      <c r="EU71">
        <v>0</v>
      </c>
      <c r="EV71">
        <v>2.0699999999999998</v>
      </c>
      <c r="EW71">
        <v>0.17</v>
      </c>
      <c r="EX71">
        <v>0</v>
      </c>
      <c r="EY71">
        <v>0</v>
      </c>
      <c r="FQ71">
        <v>0</v>
      </c>
      <c r="FR71">
        <f>ROUND(IF(BI71=3,GM71,0),2)</f>
        <v>0</v>
      </c>
      <c r="FS71">
        <v>2</v>
      </c>
      <c r="FX71">
        <v>114</v>
      </c>
      <c r="FY71">
        <v>80</v>
      </c>
      <c r="GA71" t="s">
        <v>3</v>
      </c>
      <c r="GD71">
        <v>0</v>
      </c>
      <c r="GF71">
        <v>-8789912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533.03</v>
      </c>
      <c r="GN71">
        <f>IF(OR(BI71=0,BI71=1),GM71-GX71,0)</f>
        <v>533.03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B66</f>
        <v>1</v>
      </c>
      <c r="C73" s="2">
        <f>A66</f>
        <v>4</v>
      </c>
      <c r="D73" s="2">
        <f>ROW(A66)</f>
        <v>66</v>
      </c>
      <c r="E73" s="2"/>
      <c r="F73" s="2" t="str">
        <f>IF(F66&lt;&gt;"",F66,"")</f>
        <v>Новый раздел</v>
      </c>
      <c r="G73" s="2" t="str">
        <f>IF(G66&lt;&gt;"",G66,"")</f>
        <v>Демонтажные работы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2">ROUND(AB73,2)</f>
        <v>226.82</v>
      </c>
      <c r="P73" s="2">
        <f t="shared" si="62"/>
        <v>0</v>
      </c>
      <c r="Q73" s="2">
        <f t="shared" si="62"/>
        <v>0</v>
      </c>
      <c r="R73" s="2">
        <f t="shared" si="62"/>
        <v>0</v>
      </c>
      <c r="S73" s="2">
        <f t="shared" si="62"/>
        <v>226.82</v>
      </c>
      <c r="T73" s="2">
        <f t="shared" si="62"/>
        <v>0</v>
      </c>
      <c r="U73" s="2">
        <f>AH73</f>
        <v>0.39905800000000002</v>
      </c>
      <c r="V73" s="2">
        <f>AI73</f>
        <v>0</v>
      </c>
      <c r="W73" s="2">
        <f>ROUND(AJ73,2)</f>
        <v>0</v>
      </c>
      <c r="X73" s="2">
        <f>ROUND(AK73,2)</f>
        <v>213.21</v>
      </c>
      <c r="Y73" s="2">
        <f>ROUND(AL73,2)</f>
        <v>93</v>
      </c>
      <c r="Z73" s="2"/>
      <c r="AA73" s="2"/>
      <c r="AB73" s="2">
        <f>ROUND(SUMIF(AA70:AA71,"=59522476",O70:O71),2)</f>
        <v>226.82</v>
      </c>
      <c r="AC73" s="2">
        <f>ROUND(SUMIF(AA70:AA71,"=59522476",P70:P71),2)</f>
        <v>0</v>
      </c>
      <c r="AD73" s="2">
        <f>ROUND(SUMIF(AA70:AA71,"=59522476",Q70:Q71),2)</f>
        <v>0</v>
      </c>
      <c r="AE73" s="2">
        <f>ROUND(SUMIF(AA70:AA71,"=59522476",R70:R71),2)</f>
        <v>0</v>
      </c>
      <c r="AF73" s="2">
        <f>ROUND(SUMIF(AA70:AA71,"=59522476",S70:S71),2)</f>
        <v>226.82</v>
      </c>
      <c r="AG73" s="2">
        <f>ROUND(SUMIF(AA70:AA71,"=59522476",T70:T71),2)</f>
        <v>0</v>
      </c>
      <c r="AH73" s="2">
        <f>SUMIF(AA70:AA71,"=59522476",U70:U71)</f>
        <v>0.39905800000000002</v>
      </c>
      <c r="AI73" s="2">
        <f>SUMIF(AA70:AA71,"=59522476",V70:V71)</f>
        <v>0</v>
      </c>
      <c r="AJ73" s="2">
        <f>ROUND(SUMIF(AA70:AA71,"=59522476",W70:W71),2)</f>
        <v>0</v>
      </c>
      <c r="AK73" s="2">
        <f>ROUND(SUMIF(AA70:AA71,"=59522476",X70:X71),2)</f>
        <v>213.21</v>
      </c>
      <c r="AL73" s="2">
        <f>ROUND(SUMIF(AA70:AA71,"=59522476",Y70:Y71),2)</f>
        <v>93</v>
      </c>
      <c r="AM73" s="2"/>
      <c r="AN73" s="2"/>
      <c r="AO73" s="2">
        <f t="shared" ref="AO73:BD73" si="63">ROUND(BX73,2)</f>
        <v>0</v>
      </c>
      <c r="AP73" s="2">
        <f t="shared" si="63"/>
        <v>0</v>
      </c>
      <c r="AQ73" s="2">
        <f t="shared" si="63"/>
        <v>0</v>
      </c>
      <c r="AR73" s="2">
        <f t="shared" si="63"/>
        <v>533.03</v>
      </c>
      <c r="AS73" s="2">
        <f t="shared" si="63"/>
        <v>533.03</v>
      </c>
      <c r="AT73" s="2">
        <f t="shared" si="63"/>
        <v>0</v>
      </c>
      <c r="AU73" s="2">
        <f t="shared" si="63"/>
        <v>0</v>
      </c>
      <c r="AV73" s="2">
        <f t="shared" si="63"/>
        <v>0</v>
      </c>
      <c r="AW73" s="2">
        <f t="shared" si="63"/>
        <v>0</v>
      </c>
      <c r="AX73" s="2">
        <f t="shared" si="63"/>
        <v>0</v>
      </c>
      <c r="AY73" s="2">
        <f t="shared" si="63"/>
        <v>0</v>
      </c>
      <c r="AZ73" s="2">
        <f t="shared" si="63"/>
        <v>0</v>
      </c>
      <c r="BA73" s="2">
        <f t="shared" si="63"/>
        <v>0</v>
      </c>
      <c r="BB73" s="2">
        <f t="shared" si="63"/>
        <v>0</v>
      </c>
      <c r="BC73" s="2">
        <f t="shared" si="63"/>
        <v>0</v>
      </c>
      <c r="BD73" s="2">
        <f t="shared" si="63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ROUND(SUMIF(AA70:AA71,"=59522476",FQ70:FQ71),2)</f>
        <v>0</v>
      </c>
      <c r="BY73" s="2">
        <f>ROUND(SUMIF(AA70:AA71,"=59522476",FR70:FR71),2)</f>
        <v>0</v>
      </c>
      <c r="BZ73" s="2">
        <f>ROUND(SUMIF(AA70:AA71,"=59522476",GL70:GL71),2)</f>
        <v>0</v>
      </c>
      <c r="CA73" s="2">
        <f>ROUND(SUMIF(AA70:AA71,"=59522476",GM70:GM71),2)</f>
        <v>533.03</v>
      </c>
      <c r="CB73" s="2">
        <f>ROUND(SUMIF(AA70:AA71,"=59522476",GN70:GN71),2)</f>
        <v>533.03</v>
      </c>
      <c r="CC73" s="2">
        <f>ROUND(SUMIF(AA70:AA71,"=59522476",GO70:GO71),2)</f>
        <v>0</v>
      </c>
      <c r="CD73" s="2">
        <f>ROUND(SUMIF(AA70:AA71,"=59522476",GP70:GP71),2)</f>
        <v>0</v>
      </c>
      <c r="CE73" s="2">
        <f>AC73-BX73</f>
        <v>0</v>
      </c>
      <c r="CF73" s="2">
        <f>AC73-BY73</f>
        <v>0</v>
      </c>
      <c r="CG73" s="2">
        <f>BX73-BZ73</f>
        <v>0</v>
      </c>
      <c r="CH73" s="2">
        <f>AC73-BX73-BY73+BZ73</f>
        <v>0</v>
      </c>
      <c r="CI73" s="2">
        <f>BY73-BZ73</f>
        <v>0</v>
      </c>
      <c r="CJ73" s="2">
        <f>ROUND(SUMIF(AA70:AA71,"=59522476",GX70:GX71),2)</f>
        <v>0</v>
      </c>
      <c r="CK73" s="2">
        <f>ROUND(SUMIF(AA70:AA71,"=59522476",GY70:GY71),2)</f>
        <v>0</v>
      </c>
      <c r="CL73" s="2">
        <f>ROUND(SUMIF(AA70:AA71,"=59522476",GZ70:GZ71),2)</f>
        <v>0</v>
      </c>
      <c r="CM73" s="2">
        <f>ROUND(SUMIF(AA70:AA71,"=59522476",HD70:HD71),2)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226.82</v>
      </c>
      <c r="G75" s="4" t="s">
        <v>60</v>
      </c>
      <c r="H75" s="4" t="s">
        <v>61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226.82</v>
      </c>
      <c r="X75" s="4">
        <v>1</v>
      </c>
      <c r="Y75" s="4">
        <v>226.82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62</v>
      </c>
      <c r="H76" s="4" t="s">
        <v>63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64</v>
      </c>
      <c r="H77" s="4" t="s">
        <v>65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66</v>
      </c>
      <c r="H78" s="4" t="s">
        <v>67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68</v>
      </c>
      <c r="H79" s="4" t="s">
        <v>69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70</v>
      </c>
      <c r="H80" s="4" t="s">
        <v>71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72</v>
      </c>
      <c r="H81" s="4" t="s">
        <v>73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74</v>
      </c>
      <c r="H82" s="4" t="s">
        <v>75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76</v>
      </c>
      <c r="H83" s="4" t="s">
        <v>77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78</v>
      </c>
      <c r="H84" s="4" t="s">
        <v>79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0</v>
      </c>
      <c r="G85" s="4" t="s">
        <v>80</v>
      </c>
      <c r="H85" s="4" t="s">
        <v>81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82</v>
      </c>
      <c r="H86" s="4" t="s">
        <v>83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0</v>
      </c>
      <c r="G87" s="4" t="s">
        <v>84</v>
      </c>
      <c r="H87" s="4" t="s">
        <v>85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226.82</v>
      </c>
      <c r="G88" s="4" t="s">
        <v>86</v>
      </c>
      <c r="H88" s="4" t="s">
        <v>87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226.82</v>
      </c>
      <c r="X88" s="4">
        <v>1</v>
      </c>
      <c r="Y88" s="4">
        <v>226.82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88</v>
      </c>
      <c r="H89" s="4" t="s">
        <v>89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533.03</v>
      </c>
      <c r="G90" s="4" t="s">
        <v>90</v>
      </c>
      <c r="H90" s="4" t="s">
        <v>91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533.03</v>
      </c>
      <c r="X90" s="4">
        <v>1</v>
      </c>
      <c r="Y90" s="4">
        <v>533.03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92</v>
      </c>
      <c r="H91" s="4" t="s">
        <v>93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94</v>
      </c>
      <c r="H92" s="4" t="s">
        <v>95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96</v>
      </c>
      <c r="H93" s="4" t="s">
        <v>97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98</v>
      </c>
      <c r="H94" s="4" t="s">
        <v>99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0.39905800000000002</v>
      </c>
      <c r="G95" s="4" t="s">
        <v>100</v>
      </c>
      <c r="H95" s="4" t="s">
        <v>101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0.39905799999999997</v>
      </c>
      <c r="X95" s="4">
        <v>1</v>
      </c>
      <c r="Y95" s="4">
        <v>0.39905799999999997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</v>
      </c>
      <c r="G96" s="4" t="s">
        <v>102</v>
      </c>
      <c r="H96" s="4" t="s">
        <v>103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104</v>
      </c>
      <c r="H97" s="4" t="s">
        <v>105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106</v>
      </c>
      <c r="H98" s="4" t="s">
        <v>107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213.21</v>
      </c>
      <c r="G99" s="4" t="s">
        <v>108</v>
      </c>
      <c r="H99" s="4" t="s">
        <v>109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213.21</v>
      </c>
      <c r="X99" s="4">
        <v>1</v>
      </c>
      <c r="Y99" s="4">
        <v>213.21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93</v>
      </c>
      <c r="G100" s="4" t="s">
        <v>110</v>
      </c>
      <c r="H100" s="4" t="s">
        <v>111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93</v>
      </c>
      <c r="X100" s="4">
        <v>1</v>
      </c>
      <c r="Y100" s="4">
        <v>93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533.03</v>
      </c>
      <c r="G101" s="4" t="s">
        <v>112</v>
      </c>
      <c r="H101" s="4" t="s">
        <v>113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533.03</v>
      </c>
      <c r="X101" s="4">
        <v>1</v>
      </c>
      <c r="Y101" s="4">
        <v>533.03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ROW(A121)</f>
        <v>121</v>
      </c>
      <c r="E103" s="1"/>
      <c r="F103" s="1" t="s">
        <v>18</v>
      </c>
      <c r="G103" s="1" t="s">
        <v>123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64">B121</f>
        <v>1</v>
      </c>
      <c r="C105" s="2">
        <f t="shared" si="64"/>
        <v>4</v>
      </c>
      <c r="D105" s="2">
        <f t="shared" si="64"/>
        <v>103</v>
      </c>
      <c r="E105" s="2">
        <f t="shared" si="64"/>
        <v>0</v>
      </c>
      <c r="F105" s="2" t="str">
        <f t="shared" si="64"/>
        <v>Новый раздел</v>
      </c>
      <c r="G105" s="2" t="str">
        <f t="shared" si="64"/>
        <v>Монтажные работы</v>
      </c>
      <c r="H105" s="2"/>
      <c r="I105" s="2"/>
      <c r="J105" s="2"/>
      <c r="K105" s="2"/>
      <c r="L105" s="2"/>
      <c r="M105" s="2"/>
      <c r="N105" s="2"/>
      <c r="O105" s="2">
        <f t="shared" ref="O105:AT105" si="65">O121</f>
        <v>180579.62</v>
      </c>
      <c r="P105" s="2">
        <f t="shared" si="65"/>
        <v>138338.12</v>
      </c>
      <c r="Q105" s="2">
        <f t="shared" si="65"/>
        <v>4999.3</v>
      </c>
      <c r="R105" s="2">
        <f t="shared" si="65"/>
        <v>2285.4299999999998</v>
      </c>
      <c r="S105" s="2">
        <f t="shared" si="65"/>
        <v>37242.199999999997</v>
      </c>
      <c r="T105" s="2">
        <f t="shared" si="65"/>
        <v>0</v>
      </c>
      <c r="U105" s="2">
        <f t="shared" si="65"/>
        <v>62.947299298399997</v>
      </c>
      <c r="V105" s="2">
        <f t="shared" si="65"/>
        <v>0</v>
      </c>
      <c r="W105" s="2">
        <f t="shared" si="65"/>
        <v>0</v>
      </c>
      <c r="X105" s="2">
        <f t="shared" si="65"/>
        <v>34262.82</v>
      </c>
      <c r="Y105" s="2">
        <f t="shared" si="65"/>
        <v>16014.15</v>
      </c>
      <c r="Z105" s="2">
        <f t="shared" si="65"/>
        <v>0</v>
      </c>
      <c r="AA105" s="2">
        <f t="shared" si="65"/>
        <v>0</v>
      </c>
      <c r="AB105" s="2">
        <f t="shared" si="65"/>
        <v>180579.62</v>
      </c>
      <c r="AC105" s="2">
        <f t="shared" si="65"/>
        <v>138338.12</v>
      </c>
      <c r="AD105" s="2">
        <f t="shared" si="65"/>
        <v>4999.3</v>
      </c>
      <c r="AE105" s="2">
        <f t="shared" si="65"/>
        <v>2285.4299999999998</v>
      </c>
      <c r="AF105" s="2">
        <f t="shared" si="65"/>
        <v>37242.199999999997</v>
      </c>
      <c r="AG105" s="2">
        <f t="shared" si="65"/>
        <v>0</v>
      </c>
      <c r="AH105" s="2">
        <f t="shared" si="65"/>
        <v>62.947299298399997</v>
      </c>
      <c r="AI105" s="2">
        <f t="shared" si="65"/>
        <v>0</v>
      </c>
      <c r="AJ105" s="2">
        <f t="shared" si="65"/>
        <v>0</v>
      </c>
      <c r="AK105" s="2">
        <f t="shared" si="65"/>
        <v>34262.82</v>
      </c>
      <c r="AL105" s="2">
        <f t="shared" si="65"/>
        <v>16014.15</v>
      </c>
      <c r="AM105" s="2">
        <f t="shared" si="65"/>
        <v>0</v>
      </c>
      <c r="AN105" s="2">
        <f t="shared" si="65"/>
        <v>0</v>
      </c>
      <c r="AO105" s="2">
        <f t="shared" si="65"/>
        <v>0</v>
      </c>
      <c r="AP105" s="2">
        <f t="shared" si="65"/>
        <v>0</v>
      </c>
      <c r="AQ105" s="2">
        <f t="shared" si="65"/>
        <v>0</v>
      </c>
      <c r="AR105" s="2">
        <f t="shared" si="65"/>
        <v>234513.27</v>
      </c>
      <c r="AS105" s="2">
        <f t="shared" si="65"/>
        <v>0</v>
      </c>
      <c r="AT105" s="2">
        <f t="shared" si="65"/>
        <v>234513.27</v>
      </c>
      <c r="AU105" s="2">
        <f t="shared" ref="AU105:BZ105" si="66">AU121</f>
        <v>0</v>
      </c>
      <c r="AV105" s="2">
        <f t="shared" si="66"/>
        <v>138338.12</v>
      </c>
      <c r="AW105" s="2">
        <f t="shared" si="66"/>
        <v>138338.12</v>
      </c>
      <c r="AX105" s="2">
        <f t="shared" si="66"/>
        <v>0</v>
      </c>
      <c r="AY105" s="2">
        <f t="shared" si="66"/>
        <v>138338.12</v>
      </c>
      <c r="AZ105" s="2">
        <f t="shared" si="66"/>
        <v>0</v>
      </c>
      <c r="BA105" s="2">
        <f t="shared" si="66"/>
        <v>0</v>
      </c>
      <c r="BB105" s="2">
        <f t="shared" si="66"/>
        <v>0</v>
      </c>
      <c r="BC105" s="2">
        <f t="shared" si="66"/>
        <v>0</v>
      </c>
      <c r="BD105" s="2">
        <f t="shared" si="66"/>
        <v>0</v>
      </c>
      <c r="BE105" s="2">
        <f t="shared" si="66"/>
        <v>0</v>
      </c>
      <c r="BF105" s="2">
        <f t="shared" si="66"/>
        <v>0</v>
      </c>
      <c r="BG105" s="2">
        <f t="shared" si="66"/>
        <v>0</v>
      </c>
      <c r="BH105" s="2">
        <f t="shared" si="66"/>
        <v>0</v>
      </c>
      <c r="BI105" s="2">
        <f t="shared" si="66"/>
        <v>0</v>
      </c>
      <c r="BJ105" s="2">
        <f t="shared" si="66"/>
        <v>0</v>
      </c>
      <c r="BK105" s="2">
        <f t="shared" si="66"/>
        <v>0</v>
      </c>
      <c r="BL105" s="2">
        <f t="shared" si="66"/>
        <v>0</v>
      </c>
      <c r="BM105" s="2">
        <f t="shared" si="66"/>
        <v>0</v>
      </c>
      <c r="BN105" s="2">
        <f t="shared" si="66"/>
        <v>0</v>
      </c>
      <c r="BO105" s="2">
        <f t="shared" si="66"/>
        <v>0</v>
      </c>
      <c r="BP105" s="2">
        <f t="shared" si="66"/>
        <v>0</v>
      </c>
      <c r="BQ105" s="2">
        <f t="shared" si="66"/>
        <v>0</v>
      </c>
      <c r="BR105" s="2">
        <f t="shared" si="66"/>
        <v>0</v>
      </c>
      <c r="BS105" s="2">
        <f t="shared" si="66"/>
        <v>0</v>
      </c>
      <c r="BT105" s="2">
        <f t="shared" si="66"/>
        <v>0</v>
      </c>
      <c r="BU105" s="2">
        <f t="shared" si="66"/>
        <v>0</v>
      </c>
      <c r="BV105" s="2">
        <f t="shared" si="66"/>
        <v>0</v>
      </c>
      <c r="BW105" s="2">
        <f t="shared" si="66"/>
        <v>0</v>
      </c>
      <c r="BX105" s="2">
        <f t="shared" si="66"/>
        <v>0</v>
      </c>
      <c r="BY105" s="2">
        <f t="shared" si="66"/>
        <v>0</v>
      </c>
      <c r="BZ105" s="2">
        <f t="shared" si="66"/>
        <v>0</v>
      </c>
      <c r="CA105" s="2">
        <f t="shared" ref="CA105:DF105" si="67">CA121</f>
        <v>234513.27</v>
      </c>
      <c r="CB105" s="2">
        <f t="shared" si="67"/>
        <v>0</v>
      </c>
      <c r="CC105" s="2">
        <f t="shared" si="67"/>
        <v>234513.27</v>
      </c>
      <c r="CD105" s="2">
        <f t="shared" si="67"/>
        <v>0</v>
      </c>
      <c r="CE105" s="2">
        <f t="shared" si="67"/>
        <v>138338.12</v>
      </c>
      <c r="CF105" s="2">
        <f t="shared" si="67"/>
        <v>138338.12</v>
      </c>
      <c r="CG105" s="2">
        <f t="shared" si="67"/>
        <v>0</v>
      </c>
      <c r="CH105" s="2">
        <f t="shared" si="67"/>
        <v>138338.12</v>
      </c>
      <c r="CI105" s="2">
        <f t="shared" si="67"/>
        <v>0</v>
      </c>
      <c r="CJ105" s="2">
        <f t="shared" si="67"/>
        <v>0</v>
      </c>
      <c r="CK105" s="2">
        <f t="shared" si="67"/>
        <v>0</v>
      </c>
      <c r="CL105" s="2">
        <f t="shared" si="67"/>
        <v>0</v>
      </c>
      <c r="CM105" s="2">
        <f t="shared" si="67"/>
        <v>0</v>
      </c>
      <c r="CN105" s="2">
        <f t="shared" si="67"/>
        <v>0</v>
      </c>
      <c r="CO105" s="2">
        <f t="shared" si="67"/>
        <v>0</v>
      </c>
      <c r="CP105" s="2">
        <f t="shared" si="67"/>
        <v>0</v>
      </c>
      <c r="CQ105" s="2">
        <f t="shared" si="67"/>
        <v>0</v>
      </c>
      <c r="CR105" s="2">
        <f t="shared" si="67"/>
        <v>0</v>
      </c>
      <c r="CS105" s="2">
        <f t="shared" si="67"/>
        <v>0</v>
      </c>
      <c r="CT105" s="2">
        <f t="shared" si="67"/>
        <v>0</v>
      </c>
      <c r="CU105" s="2">
        <f t="shared" si="67"/>
        <v>0</v>
      </c>
      <c r="CV105" s="2">
        <f t="shared" si="67"/>
        <v>0</v>
      </c>
      <c r="CW105" s="2">
        <f t="shared" si="67"/>
        <v>0</v>
      </c>
      <c r="CX105" s="2">
        <f t="shared" si="67"/>
        <v>0</v>
      </c>
      <c r="CY105" s="2">
        <f t="shared" si="67"/>
        <v>0</v>
      </c>
      <c r="CZ105" s="2">
        <f t="shared" si="67"/>
        <v>0</v>
      </c>
      <c r="DA105" s="2">
        <f t="shared" si="67"/>
        <v>0</v>
      </c>
      <c r="DB105" s="2">
        <f t="shared" si="67"/>
        <v>0</v>
      </c>
      <c r="DC105" s="2">
        <f t="shared" si="67"/>
        <v>0</v>
      </c>
      <c r="DD105" s="2">
        <f t="shared" si="67"/>
        <v>0</v>
      </c>
      <c r="DE105" s="2">
        <f t="shared" si="67"/>
        <v>0</v>
      </c>
      <c r="DF105" s="2">
        <f t="shared" si="67"/>
        <v>0</v>
      </c>
      <c r="DG105" s="3">
        <f t="shared" ref="DG105:EL105" si="68">DG121</f>
        <v>0</v>
      </c>
      <c r="DH105" s="3">
        <f t="shared" si="68"/>
        <v>0</v>
      </c>
      <c r="DI105" s="3">
        <f t="shared" si="68"/>
        <v>0</v>
      </c>
      <c r="DJ105" s="3">
        <f t="shared" si="68"/>
        <v>0</v>
      </c>
      <c r="DK105" s="3">
        <f t="shared" si="68"/>
        <v>0</v>
      </c>
      <c r="DL105" s="3">
        <f t="shared" si="68"/>
        <v>0</v>
      </c>
      <c r="DM105" s="3">
        <f t="shared" si="68"/>
        <v>0</v>
      </c>
      <c r="DN105" s="3">
        <f t="shared" si="68"/>
        <v>0</v>
      </c>
      <c r="DO105" s="3">
        <f t="shared" si="68"/>
        <v>0</v>
      </c>
      <c r="DP105" s="3">
        <f t="shared" si="68"/>
        <v>0</v>
      </c>
      <c r="DQ105" s="3">
        <f t="shared" si="68"/>
        <v>0</v>
      </c>
      <c r="DR105" s="3">
        <f t="shared" si="68"/>
        <v>0</v>
      </c>
      <c r="DS105" s="3">
        <f t="shared" si="68"/>
        <v>0</v>
      </c>
      <c r="DT105" s="3">
        <f t="shared" si="68"/>
        <v>0</v>
      </c>
      <c r="DU105" s="3">
        <f t="shared" si="68"/>
        <v>0</v>
      </c>
      <c r="DV105" s="3">
        <f t="shared" si="68"/>
        <v>0</v>
      </c>
      <c r="DW105" s="3">
        <f t="shared" si="68"/>
        <v>0</v>
      </c>
      <c r="DX105" s="3">
        <f t="shared" si="68"/>
        <v>0</v>
      </c>
      <c r="DY105" s="3">
        <f t="shared" si="68"/>
        <v>0</v>
      </c>
      <c r="DZ105" s="3">
        <f t="shared" si="68"/>
        <v>0</v>
      </c>
      <c r="EA105" s="3">
        <f t="shared" si="68"/>
        <v>0</v>
      </c>
      <c r="EB105" s="3">
        <f t="shared" si="68"/>
        <v>0</v>
      </c>
      <c r="EC105" s="3">
        <f t="shared" si="68"/>
        <v>0</v>
      </c>
      <c r="ED105" s="3">
        <f t="shared" si="68"/>
        <v>0</v>
      </c>
      <c r="EE105" s="3">
        <f t="shared" si="68"/>
        <v>0</v>
      </c>
      <c r="EF105" s="3">
        <f t="shared" si="68"/>
        <v>0</v>
      </c>
      <c r="EG105" s="3">
        <f t="shared" si="68"/>
        <v>0</v>
      </c>
      <c r="EH105" s="3">
        <f t="shared" si="68"/>
        <v>0</v>
      </c>
      <c r="EI105" s="3">
        <f t="shared" si="68"/>
        <v>0</v>
      </c>
      <c r="EJ105" s="3">
        <f t="shared" si="68"/>
        <v>0</v>
      </c>
      <c r="EK105" s="3">
        <f t="shared" si="68"/>
        <v>0</v>
      </c>
      <c r="EL105" s="3">
        <f t="shared" si="68"/>
        <v>0</v>
      </c>
      <c r="EM105" s="3">
        <f t="shared" ref="EM105:FR105" si="69">EM121</f>
        <v>0</v>
      </c>
      <c r="EN105" s="3">
        <f t="shared" si="69"/>
        <v>0</v>
      </c>
      <c r="EO105" s="3">
        <f t="shared" si="69"/>
        <v>0</v>
      </c>
      <c r="EP105" s="3">
        <f t="shared" si="69"/>
        <v>0</v>
      </c>
      <c r="EQ105" s="3">
        <f t="shared" si="69"/>
        <v>0</v>
      </c>
      <c r="ER105" s="3">
        <f t="shared" si="69"/>
        <v>0</v>
      </c>
      <c r="ES105" s="3">
        <f t="shared" si="69"/>
        <v>0</v>
      </c>
      <c r="ET105" s="3">
        <f t="shared" si="69"/>
        <v>0</v>
      </c>
      <c r="EU105" s="3">
        <f t="shared" si="69"/>
        <v>0</v>
      </c>
      <c r="EV105" s="3">
        <f t="shared" si="69"/>
        <v>0</v>
      </c>
      <c r="EW105" s="3">
        <f t="shared" si="69"/>
        <v>0</v>
      </c>
      <c r="EX105" s="3">
        <f t="shared" si="69"/>
        <v>0</v>
      </c>
      <c r="EY105" s="3">
        <f t="shared" si="69"/>
        <v>0</v>
      </c>
      <c r="EZ105" s="3">
        <f t="shared" si="69"/>
        <v>0</v>
      </c>
      <c r="FA105" s="3">
        <f t="shared" si="69"/>
        <v>0</v>
      </c>
      <c r="FB105" s="3">
        <f t="shared" si="69"/>
        <v>0</v>
      </c>
      <c r="FC105" s="3">
        <f t="shared" si="69"/>
        <v>0</v>
      </c>
      <c r="FD105" s="3">
        <f t="shared" si="69"/>
        <v>0</v>
      </c>
      <c r="FE105" s="3">
        <f t="shared" si="69"/>
        <v>0</v>
      </c>
      <c r="FF105" s="3">
        <f t="shared" si="69"/>
        <v>0</v>
      </c>
      <c r="FG105" s="3">
        <f t="shared" si="69"/>
        <v>0</v>
      </c>
      <c r="FH105" s="3">
        <f t="shared" si="69"/>
        <v>0</v>
      </c>
      <c r="FI105" s="3">
        <f t="shared" si="69"/>
        <v>0</v>
      </c>
      <c r="FJ105" s="3">
        <f t="shared" si="69"/>
        <v>0</v>
      </c>
      <c r="FK105" s="3">
        <f t="shared" si="69"/>
        <v>0</v>
      </c>
      <c r="FL105" s="3">
        <f t="shared" si="69"/>
        <v>0</v>
      </c>
      <c r="FM105" s="3">
        <f t="shared" si="69"/>
        <v>0</v>
      </c>
      <c r="FN105" s="3">
        <f t="shared" si="69"/>
        <v>0</v>
      </c>
      <c r="FO105" s="3">
        <f t="shared" si="69"/>
        <v>0</v>
      </c>
      <c r="FP105" s="3">
        <f t="shared" si="69"/>
        <v>0</v>
      </c>
      <c r="FQ105" s="3">
        <f t="shared" si="69"/>
        <v>0</v>
      </c>
      <c r="FR105" s="3">
        <f t="shared" si="69"/>
        <v>0</v>
      </c>
      <c r="FS105" s="3">
        <f t="shared" ref="FS105:GX105" si="70">FS121</f>
        <v>0</v>
      </c>
      <c r="FT105" s="3">
        <f t="shared" si="70"/>
        <v>0</v>
      </c>
      <c r="FU105" s="3">
        <f t="shared" si="70"/>
        <v>0</v>
      </c>
      <c r="FV105" s="3">
        <f t="shared" si="70"/>
        <v>0</v>
      </c>
      <c r="FW105" s="3">
        <f t="shared" si="70"/>
        <v>0</v>
      </c>
      <c r="FX105" s="3">
        <f t="shared" si="70"/>
        <v>0</v>
      </c>
      <c r="FY105" s="3">
        <f t="shared" si="70"/>
        <v>0</v>
      </c>
      <c r="FZ105" s="3">
        <f t="shared" si="70"/>
        <v>0</v>
      </c>
      <c r="GA105" s="3">
        <f t="shared" si="70"/>
        <v>0</v>
      </c>
      <c r="GB105" s="3">
        <f t="shared" si="70"/>
        <v>0</v>
      </c>
      <c r="GC105" s="3">
        <f t="shared" si="70"/>
        <v>0</v>
      </c>
      <c r="GD105" s="3">
        <f t="shared" si="70"/>
        <v>0</v>
      </c>
      <c r="GE105" s="3">
        <f t="shared" si="70"/>
        <v>0</v>
      </c>
      <c r="GF105" s="3">
        <f t="shared" si="70"/>
        <v>0</v>
      </c>
      <c r="GG105" s="3">
        <f t="shared" si="70"/>
        <v>0</v>
      </c>
      <c r="GH105" s="3">
        <f t="shared" si="70"/>
        <v>0</v>
      </c>
      <c r="GI105" s="3">
        <f t="shared" si="70"/>
        <v>0</v>
      </c>
      <c r="GJ105" s="3">
        <f t="shared" si="70"/>
        <v>0</v>
      </c>
      <c r="GK105" s="3">
        <f t="shared" si="70"/>
        <v>0</v>
      </c>
      <c r="GL105" s="3">
        <f t="shared" si="70"/>
        <v>0</v>
      </c>
      <c r="GM105" s="3">
        <f t="shared" si="70"/>
        <v>0</v>
      </c>
      <c r="GN105" s="3">
        <f t="shared" si="70"/>
        <v>0</v>
      </c>
      <c r="GO105" s="3">
        <f t="shared" si="70"/>
        <v>0</v>
      </c>
      <c r="GP105" s="3">
        <f t="shared" si="70"/>
        <v>0</v>
      </c>
      <c r="GQ105" s="3">
        <f t="shared" si="70"/>
        <v>0</v>
      </c>
      <c r="GR105" s="3">
        <f t="shared" si="70"/>
        <v>0</v>
      </c>
      <c r="GS105" s="3">
        <f t="shared" si="70"/>
        <v>0</v>
      </c>
      <c r="GT105" s="3">
        <f t="shared" si="70"/>
        <v>0</v>
      </c>
      <c r="GU105" s="3">
        <f t="shared" si="70"/>
        <v>0</v>
      </c>
      <c r="GV105" s="3">
        <f t="shared" si="70"/>
        <v>0</v>
      </c>
      <c r="GW105" s="3">
        <f t="shared" si="70"/>
        <v>0</v>
      </c>
      <c r="GX105" s="3">
        <f t="shared" si="70"/>
        <v>0</v>
      </c>
    </row>
    <row r="107" spans="1:245" x14ac:dyDescent="0.2">
      <c r="A107">
        <v>19</v>
      </c>
      <c r="B107">
        <v>1</v>
      </c>
      <c r="F107" t="s">
        <v>3</v>
      </c>
      <c r="G107" t="s">
        <v>124</v>
      </c>
      <c r="H107" t="s">
        <v>3</v>
      </c>
      <c r="AA107">
        <v>1</v>
      </c>
      <c r="IK107">
        <v>0</v>
      </c>
    </row>
    <row r="108" spans="1:245" x14ac:dyDescent="0.2">
      <c r="A108">
        <v>17</v>
      </c>
      <c r="B108">
        <v>1</v>
      </c>
      <c r="E108" t="s">
        <v>125</v>
      </c>
      <c r="F108" t="s">
        <v>126</v>
      </c>
      <c r="G108" t="s">
        <v>127</v>
      </c>
      <c r="H108" t="s">
        <v>128</v>
      </c>
      <c r="I108">
        <f>ROUND((41+4)*0.5/100,9)</f>
        <v>0.22500000000000001</v>
      </c>
      <c r="J108">
        <v>0</v>
      </c>
      <c r="K108">
        <f>ROUND((41+4)*0.5/100,9)</f>
        <v>0.22500000000000001</v>
      </c>
      <c r="O108">
        <f t="shared" ref="O108:O119" si="71">ROUND(CP108,2)</f>
        <v>2918.01</v>
      </c>
      <c r="P108">
        <f t="shared" ref="P108:P119" si="72">ROUND((ROUND((AC108*AW108*I108),2)*BC108),2)</f>
        <v>0</v>
      </c>
      <c r="Q108">
        <f>(ROUND((ROUND(((((ET108*1.1)*1.2))*AV108*I108),2)*BB108),2)+ROUND((ROUND(((AE108-(((EU108*1.1)*1.2)))*AV108*I108),2)*BS108),2))</f>
        <v>1810.06</v>
      </c>
      <c r="R108">
        <f t="shared" ref="R108:R119" si="73">ROUND((ROUND((AE108*AV108*I108),2)*BS108),2)</f>
        <v>853.13</v>
      </c>
      <c r="S108">
        <f t="shared" ref="S108:S119" si="74">ROUND((ROUND((AF108*AV108*I108),2)*BA108),2)</f>
        <v>1107.95</v>
      </c>
      <c r="T108">
        <f t="shared" ref="T108:T119" si="75">ROUND(CU108*I108,2)</f>
        <v>0</v>
      </c>
      <c r="U108">
        <f t="shared" ref="U108:U119" si="76">CV108*I108</f>
        <v>1.9267459200000001</v>
      </c>
      <c r="V108">
        <f t="shared" ref="V108:V119" si="77">CW108*I108</f>
        <v>0</v>
      </c>
      <c r="W108">
        <f t="shared" ref="W108:W119" si="78">ROUND(CX108*I108,2)</f>
        <v>0</v>
      </c>
      <c r="X108">
        <f t="shared" ref="X108:X119" si="79">ROUND(CY108,2)</f>
        <v>1019.31</v>
      </c>
      <c r="Y108">
        <f t="shared" ref="Y108:Y119" si="80">ROUND(CZ108,2)</f>
        <v>476.42</v>
      </c>
      <c r="AA108">
        <v>59522476</v>
      </c>
      <c r="AB108">
        <f t="shared" ref="AB108:AB119" si="81">ROUND((AC108+AD108+AF108),6)</f>
        <v>600.17759999999998</v>
      </c>
      <c r="AC108">
        <f>ROUND(((ES108*1)),6)</f>
        <v>0</v>
      </c>
      <c r="AD108">
        <f>ROUND((((((ET108*1.1)*1.2))-(((EU108*1.1)*1.2)))+AE108),6)</f>
        <v>501.29640000000001</v>
      </c>
      <c r="AE108">
        <f>ROUND((((EU108*1.1)*1.2)),6)</f>
        <v>76.124399999999994</v>
      </c>
      <c r="AF108">
        <f>ROUND((((EV108*1.1)*1.2)),6)</f>
        <v>98.881200000000007</v>
      </c>
      <c r="AG108">
        <f t="shared" ref="AG108:AG119" si="82">ROUND((AP108),6)</f>
        <v>0</v>
      </c>
      <c r="AH108">
        <f>(((EW108*1.1)*1.2))</f>
        <v>8.0256000000000007</v>
      </c>
      <c r="AI108">
        <f>(((EX108*1.1)*1.2))</f>
        <v>0</v>
      </c>
      <c r="AJ108">
        <f t="shared" ref="AJ108:AJ119" si="83">(AS108)</f>
        <v>0</v>
      </c>
      <c r="AK108">
        <v>454.68</v>
      </c>
      <c r="AL108">
        <v>0</v>
      </c>
      <c r="AM108">
        <v>379.77</v>
      </c>
      <c r="AN108">
        <v>57.67</v>
      </c>
      <c r="AO108">
        <v>74.91</v>
      </c>
      <c r="AP108">
        <v>0</v>
      </c>
      <c r="AQ108">
        <v>6.08</v>
      </c>
      <c r="AR108">
        <v>0</v>
      </c>
      <c r="AS108">
        <v>0</v>
      </c>
      <c r="AT108">
        <v>92</v>
      </c>
      <c r="AU108">
        <v>43</v>
      </c>
      <c r="AV108">
        <v>1.0669999999999999</v>
      </c>
      <c r="AW108">
        <v>1.081</v>
      </c>
      <c r="AZ108">
        <v>1</v>
      </c>
      <c r="BA108">
        <v>46.67</v>
      </c>
      <c r="BB108">
        <v>15.04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129</v>
      </c>
      <c r="BM108">
        <v>318</v>
      </c>
      <c r="BN108">
        <v>0</v>
      </c>
      <c r="BO108" t="s">
        <v>126</v>
      </c>
      <c r="BP108">
        <v>1</v>
      </c>
      <c r="BQ108">
        <v>40</v>
      </c>
      <c r="BR108">
        <v>0</v>
      </c>
      <c r="BS108">
        <v>46.67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270</v>
      </c>
      <c r="CO108">
        <v>0</v>
      </c>
      <c r="CP108">
        <f t="shared" ref="CP108:CP119" si="84">(P108+Q108+S108)</f>
        <v>2918.01</v>
      </c>
      <c r="CQ108">
        <f t="shared" ref="CQ108:CQ119" si="85">ROUND((ROUND((AC108*AW108*1),2)*BC108),2)</f>
        <v>0</v>
      </c>
      <c r="CR108">
        <f>(ROUND((ROUND(((((ET108*1.1)*1.2))*AV108*1),2)*BB108),2)+ROUND((ROUND(((AE108-(((EU108*1.1)*1.2)))*AV108*1),2)*BS108),2))</f>
        <v>8044.6</v>
      </c>
      <c r="CS108">
        <f t="shared" ref="CS108:CS119" si="86">ROUND((ROUND((AE108*AV108*1),2)*BS108),2)</f>
        <v>3790.54</v>
      </c>
      <c r="CT108">
        <f t="shared" ref="CT108:CT119" si="87">ROUND((ROUND((AF108*AV108*1),2)*BA108),2)</f>
        <v>4924.1499999999996</v>
      </c>
      <c r="CU108">
        <f t="shared" ref="CU108:CU119" si="88">AG108</f>
        <v>0</v>
      </c>
      <c r="CV108">
        <f t="shared" ref="CV108:CV119" si="89">(AH108*AV108)</f>
        <v>8.5633151999999999</v>
      </c>
      <c r="CW108">
        <f t="shared" ref="CW108:CW119" si="90">AI108</f>
        <v>0</v>
      </c>
      <c r="CX108">
        <f t="shared" ref="CX108:CX119" si="91">AJ108</f>
        <v>0</v>
      </c>
      <c r="CY108">
        <f t="shared" ref="CY108:CY119" si="92">S108*(BZ108/100)</f>
        <v>1019.3140000000001</v>
      </c>
      <c r="CZ108">
        <f t="shared" ref="CZ108:CZ119" si="93">S108*(CA108/100)</f>
        <v>476.41849999999999</v>
      </c>
      <c r="DB108">
        <v>10</v>
      </c>
      <c r="DC108" t="s">
        <v>3</v>
      </c>
      <c r="DD108" t="s">
        <v>26</v>
      </c>
      <c r="DE108" t="s">
        <v>130</v>
      </c>
      <c r="DF108" t="s">
        <v>130</v>
      </c>
      <c r="DG108" t="s">
        <v>130</v>
      </c>
      <c r="DH108" t="s">
        <v>3</v>
      </c>
      <c r="DI108" t="s">
        <v>130</v>
      </c>
      <c r="DJ108" t="s">
        <v>130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1.0669999999999999</v>
      </c>
      <c r="DQ108">
        <v>1.081</v>
      </c>
      <c r="DU108">
        <v>1013</v>
      </c>
      <c r="DV108" t="s">
        <v>128</v>
      </c>
      <c r="DW108" t="s">
        <v>128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58831713</v>
      </c>
      <c r="EF108">
        <v>40</v>
      </c>
      <c r="EG108" t="s">
        <v>131</v>
      </c>
      <c r="EH108">
        <v>0</v>
      </c>
      <c r="EI108" t="s">
        <v>3</v>
      </c>
      <c r="EJ108">
        <v>2</v>
      </c>
      <c r="EK108">
        <v>318</v>
      </c>
      <c r="EL108" t="s">
        <v>132</v>
      </c>
      <c r="EM108" t="s">
        <v>133</v>
      </c>
      <c r="EO108" t="s">
        <v>134</v>
      </c>
      <c r="EQ108">
        <v>0</v>
      </c>
      <c r="ER108">
        <v>454.68</v>
      </c>
      <c r="ES108">
        <v>0</v>
      </c>
      <c r="ET108">
        <v>379.77</v>
      </c>
      <c r="EU108">
        <v>57.67</v>
      </c>
      <c r="EV108">
        <v>74.91</v>
      </c>
      <c r="EW108">
        <v>6.08</v>
      </c>
      <c r="EX108">
        <v>0</v>
      </c>
      <c r="EY108">
        <v>0</v>
      </c>
      <c r="FQ108">
        <v>0</v>
      </c>
      <c r="FR108">
        <f t="shared" ref="FR108:FR119" si="94">ROUND(IF(BI108=3,GM108,0),2)</f>
        <v>0</v>
      </c>
      <c r="FS108">
        <v>2</v>
      </c>
      <c r="FX108">
        <v>112</v>
      </c>
      <c r="FY108">
        <v>70</v>
      </c>
      <c r="GA108" t="s">
        <v>3</v>
      </c>
      <c r="GD108">
        <v>0</v>
      </c>
      <c r="GF108">
        <v>-1052079499</v>
      </c>
      <c r="GG108">
        <v>2</v>
      </c>
      <c r="GH108">
        <v>1</v>
      </c>
      <c r="GI108">
        <v>2</v>
      </c>
      <c r="GJ108">
        <v>0</v>
      </c>
      <c r="GK108">
        <f>ROUND(R108*(R12)/100,2)</f>
        <v>1365.01</v>
      </c>
      <c r="GL108">
        <f t="shared" ref="GL108:GL119" si="95">ROUND(IF(AND(BH108=3,BI108=3,FS108&lt;&gt;0),P108,0),2)</f>
        <v>0</v>
      </c>
      <c r="GM108">
        <f t="shared" ref="GM108:GM119" si="96">ROUND(O108+X108+Y108+GK108,2)+GX108</f>
        <v>5778.75</v>
      </c>
      <c r="GN108">
        <f t="shared" ref="GN108:GN119" si="97">IF(OR(BI108=0,BI108=1),GM108-GX108,0)</f>
        <v>0</v>
      </c>
      <c r="GO108">
        <f t="shared" ref="GO108:GO119" si="98">IF(BI108=2,GM108-GX108,0)</f>
        <v>5778.75</v>
      </c>
      <c r="GP108">
        <f t="shared" ref="GP108:GP119" si="99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19" si="100">ROUND((GT108),6)</f>
        <v>0</v>
      </c>
      <c r="GW108">
        <v>1</v>
      </c>
      <c r="GX108">
        <f t="shared" ref="GX108:GX119" si="101">ROUND(HC108*I108,2)</f>
        <v>0</v>
      </c>
      <c r="HA108">
        <v>0</v>
      </c>
      <c r="HB108">
        <v>0</v>
      </c>
      <c r="HC108">
        <f t="shared" ref="HC108:HC119" si="102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135</v>
      </c>
      <c r="F109" t="s">
        <v>126</v>
      </c>
      <c r="G109" t="s">
        <v>127</v>
      </c>
      <c r="H109" t="s">
        <v>128</v>
      </c>
      <c r="I109">
        <f>ROUND((41+4)*0.5/100,9)</f>
        <v>0.22500000000000001</v>
      </c>
      <c r="J109">
        <v>0</v>
      </c>
      <c r="K109">
        <f>ROUND((41+4)*0.5/100,9)</f>
        <v>0.22500000000000001</v>
      </c>
      <c r="O109">
        <f t="shared" si="71"/>
        <v>2431.4899999999998</v>
      </c>
      <c r="P109">
        <f t="shared" si="72"/>
        <v>0</v>
      </c>
      <c r="Q109">
        <f>(ROUND((ROUND((((ET109*1.1))*AV109*I109),2)*BB109),2)+ROUND((ROUND(((AE109-((EU109*1.1)))*AV109*I109),2)*BS109),2))</f>
        <v>1508.36</v>
      </c>
      <c r="R109">
        <f t="shared" si="73"/>
        <v>710.78</v>
      </c>
      <c r="S109">
        <f t="shared" si="74"/>
        <v>923.13</v>
      </c>
      <c r="T109">
        <f t="shared" si="75"/>
        <v>0</v>
      </c>
      <c r="U109">
        <f t="shared" si="76"/>
        <v>1.6056216000000001</v>
      </c>
      <c r="V109">
        <f t="shared" si="77"/>
        <v>0</v>
      </c>
      <c r="W109">
        <f t="shared" si="78"/>
        <v>0</v>
      </c>
      <c r="X109">
        <f t="shared" si="79"/>
        <v>849.28</v>
      </c>
      <c r="Y109">
        <f t="shared" si="80"/>
        <v>396.95</v>
      </c>
      <c r="AA109">
        <v>59522476</v>
      </c>
      <c r="AB109">
        <f t="shared" si="81"/>
        <v>500.14800000000002</v>
      </c>
      <c r="AC109">
        <f>ROUND((ES109),6)</f>
        <v>0</v>
      </c>
      <c r="AD109">
        <f>ROUND(((((ET109*1.1))-((EU109*1.1)))+AE109),6)</f>
        <v>417.74700000000001</v>
      </c>
      <c r="AE109">
        <f>ROUND(((EU109*1.1)),6)</f>
        <v>63.436999999999998</v>
      </c>
      <c r="AF109">
        <f>ROUND(((EV109*1.1)),6)</f>
        <v>82.400999999999996</v>
      </c>
      <c r="AG109">
        <f t="shared" si="82"/>
        <v>0</v>
      </c>
      <c r="AH109">
        <f>((EW109*1.1))</f>
        <v>6.6880000000000006</v>
      </c>
      <c r="AI109">
        <f>((EX109*1.1))</f>
        <v>0</v>
      </c>
      <c r="AJ109">
        <f t="shared" si="83"/>
        <v>0</v>
      </c>
      <c r="AK109">
        <v>454.68</v>
      </c>
      <c r="AL109">
        <v>0</v>
      </c>
      <c r="AM109">
        <v>379.77</v>
      </c>
      <c r="AN109">
        <v>57.67</v>
      </c>
      <c r="AO109">
        <v>74.91</v>
      </c>
      <c r="AP109">
        <v>0</v>
      </c>
      <c r="AQ109">
        <v>6.08</v>
      </c>
      <c r="AR109">
        <v>0</v>
      </c>
      <c r="AS109">
        <v>0</v>
      </c>
      <c r="AT109">
        <v>92</v>
      </c>
      <c r="AU109">
        <v>43</v>
      </c>
      <c r="AV109">
        <v>1.0669999999999999</v>
      </c>
      <c r="AW109">
        <v>1.081</v>
      </c>
      <c r="AZ109">
        <v>1</v>
      </c>
      <c r="BA109">
        <v>46.67</v>
      </c>
      <c r="BB109">
        <v>15.04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129</v>
      </c>
      <c r="BM109">
        <v>318</v>
      </c>
      <c r="BN109">
        <v>0</v>
      </c>
      <c r="BO109" t="s">
        <v>126</v>
      </c>
      <c r="BP109">
        <v>1</v>
      </c>
      <c r="BQ109">
        <v>40</v>
      </c>
      <c r="BR109">
        <v>0</v>
      </c>
      <c r="BS109">
        <v>46.67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92</v>
      </c>
      <c r="CA109">
        <v>43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267</v>
      </c>
      <c r="CO109">
        <v>0</v>
      </c>
      <c r="CP109">
        <f t="shared" si="84"/>
        <v>2431.4899999999998</v>
      </c>
      <c r="CQ109">
        <f t="shared" si="85"/>
        <v>0</v>
      </c>
      <c r="CR109">
        <f>(ROUND((ROUND((((ET109*1.1))*AV109*1),2)*BB109),2)+ROUND((ROUND(((AE109-((EU109*1.1)))*AV109*1),2)*BS109),2))</f>
        <v>6703.93</v>
      </c>
      <c r="CS109">
        <f t="shared" si="86"/>
        <v>3159.09</v>
      </c>
      <c r="CT109">
        <f t="shared" si="87"/>
        <v>4103.2299999999996</v>
      </c>
      <c r="CU109">
        <f t="shared" si="88"/>
        <v>0</v>
      </c>
      <c r="CV109">
        <f t="shared" si="89"/>
        <v>7.1360960000000002</v>
      </c>
      <c r="CW109">
        <f t="shared" si="90"/>
        <v>0</v>
      </c>
      <c r="CX109">
        <f t="shared" si="91"/>
        <v>0</v>
      </c>
      <c r="CY109">
        <f t="shared" si="92"/>
        <v>849.27960000000007</v>
      </c>
      <c r="CZ109">
        <f t="shared" si="93"/>
        <v>396.94589999999999</v>
      </c>
      <c r="DB109">
        <v>12</v>
      </c>
      <c r="DC109" t="s">
        <v>3</v>
      </c>
      <c r="DD109" t="s">
        <v>3</v>
      </c>
      <c r="DE109" t="s">
        <v>36</v>
      </c>
      <c r="DF109" t="s">
        <v>36</v>
      </c>
      <c r="DG109" t="s">
        <v>36</v>
      </c>
      <c r="DH109" t="s">
        <v>3</v>
      </c>
      <c r="DI109" t="s">
        <v>36</v>
      </c>
      <c r="DJ109" t="s">
        <v>36</v>
      </c>
      <c r="DK109" t="s">
        <v>3</v>
      </c>
      <c r="DL109" t="s">
        <v>3</v>
      </c>
      <c r="DM109" t="s">
        <v>3</v>
      </c>
      <c r="DN109">
        <v>112</v>
      </c>
      <c r="DO109">
        <v>70</v>
      </c>
      <c r="DP109">
        <v>1.0669999999999999</v>
      </c>
      <c r="DQ109">
        <v>1.081</v>
      </c>
      <c r="DU109">
        <v>1013</v>
      </c>
      <c r="DV109" t="s">
        <v>128</v>
      </c>
      <c r="DW109" t="s">
        <v>128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58831713</v>
      </c>
      <c r="EF109">
        <v>40</v>
      </c>
      <c r="EG109" t="s">
        <v>131</v>
      </c>
      <c r="EH109">
        <v>0</v>
      </c>
      <c r="EI109" t="s">
        <v>3</v>
      </c>
      <c r="EJ109">
        <v>2</v>
      </c>
      <c r="EK109">
        <v>318</v>
      </c>
      <c r="EL109" t="s">
        <v>132</v>
      </c>
      <c r="EM109" t="s">
        <v>133</v>
      </c>
      <c r="EO109" t="s">
        <v>39</v>
      </c>
      <c r="EQ109">
        <v>0</v>
      </c>
      <c r="ER109">
        <v>454.68</v>
      </c>
      <c r="ES109">
        <v>0</v>
      </c>
      <c r="ET109">
        <v>379.77</v>
      </c>
      <c r="EU109">
        <v>57.67</v>
      </c>
      <c r="EV109">
        <v>74.91</v>
      </c>
      <c r="EW109">
        <v>6.08</v>
      </c>
      <c r="EX109">
        <v>0</v>
      </c>
      <c r="EY109">
        <v>0</v>
      </c>
      <c r="FQ109">
        <v>0</v>
      </c>
      <c r="FR109">
        <f t="shared" si="94"/>
        <v>0</v>
      </c>
      <c r="FS109">
        <v>2</v>
      </c>
      <c r="FX109">
        <v>112</v>
      </c>
      <c r="FY109">
        <v>70</v>
      </c>
      <c r="GA109" t="s">
        <v>3</v>
      </c>
      <c r="GD109">
        <v>0</v>
      </c>
      <c r="GF109">
        <v>-1052079499</v>
      </c>
      <c r="GG109">
        <v>2</v>
      </c>
      <c r="GH109">
        <v>1</v>
      </c>
      <c r="GI109">
        <v>2</v>
      </c>
      <c r="GJ109">
        <v>0</v>
      </c>
      <c r="GK109">
        <f>ROUND(R109*(R12)/100,2)</f>
        <v>1137.25</v>
      </c>
      <c r="GL109">
        <f t="shared" si="95"/>
        <v>0</v>
      </c>
      <c r="GM109">
        <f t="shared" si="96"/>
        <v>4814.97</v>
      </c>
      <c r="GN109">
        <f t="shared" si="97"/>
        <v>0</v>
      </c>
      <c r="GO109">
        <f t="shared" si="98"/>
        <v>4814.97</v>
      </c>
      <c r="GP109">
        <f t="shared" si="99"/>
        <v>0</v>
      </c>
      <c r="GR109">
        <v>0</v>
      </c>
      <c r="GS109">
        <v>3</v>
      </c>
      <c r="GT109">
        <v>0</v>
      </c>
      <c r="GU109" t="s">
        <v>3</v>
      </c>
      <c r="GV109">
        <f t="shared" si="100"/>
        <v>0</v>
      </c>
      <c r="GW109">
        <v>1</v>
      </c>
      <c r="GX109">
        <f t="shared" si="101"/>
        <v>0</v>
      </c>
      <c r="HA109">
        <v>0</v>
      </c>
      <c r="HB109">
        <v>0</v>
      </c>
      <c r="HC109">
        <f t="shared" si="10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3</v>
      </c>
      <c r="F110" t="s">
        <v>136</v>
      </c>
      <c r="G110" t="s">
        <v>137</v>
      </c>
      <c r="H110" t="s">
        <v>128</v>
      </c>
      <c r="I110">
        <f>ROUND(ROUND(((15.8)/100),4)*0,9)</f>
        <v>0</v>
      </c>
      <c r="J110">
        <v>0</v>
      </c>
      <c r="K110">
        <f>ROUND(ROUND(((15.8)/100),4)*0,9)</f>
        <v>0</v>
      </c>
      <c r="O110">
        <f t="shared" si="71"/>
        <v>0</v>
      </c>
      <c r="P110">
        <f t="shared" si="72"/>
        <v>0</v>
      </c>
      <c r="Q110">
        <f>(ROUND((ROUND(((((ET110*1.1)*1.2))*AV110*I110),2)*BB110),2)+ROUND((ROUND(((AE110-(((EU110*1.1)*1.2)))*AV110*I110),2)*BS110),2))</f>
        <v>0</v>
      </c>
      <c r="R110">
        <f t="shared" si="73"/>
        <v>0</v>
      </c>
      <c r="S110">
        <f t="shared" si="74"/>
        <v>0</v>
      </c>
      <c r="T110">
        <f t="shared" si="75"/>
        <v>0</v>
      </c>
      <c r="U110">
        <f t="shared" si="76"/>
        <v>0</v>
      </c>
      <c r="V110">
        <f t="shared" si="77"/>
        <v>0</v>
      </c>
      <c r="W110">
        <f t="shared" si="78"/>
        <v>0</v>
      </c>
      <c r="X110">
        <f t="shared" si="79"/>
        <v>0</v>
      </c>
      <c r="Y110">
        <f t="shared" si="80"/>
        <v>0</v>
      </c>
      <c r="AA110">
        <v>-1</v>
      </c>
      <c r="AB110">
        <f t="shared" si="81"/>
        <v>180.774</v>
      </c>
      <c r="AC110">
        <f>ROUND(((ES110*1)),6)</f>
        <v>0</v>
      </c>
      <c r="AD110">
        <f>ROUND((((((ET110*1.1)*1.2))-(((EU110*1.1)*1.2)))+AE110),6)</f>
        <v>143.6952</v>
      </c>
      <c r="AE110">
        <f>ROUND((((EU110*1.1)*1.2)),6)</f>
        <v>21.819600000000001</v>
      </c>
      <c r="AF110">
        <f>ROUND((((EV110*1.1)*1.2)),6)</f>
        <v>37.078800000000001</v>
      </c>
      <c r="AG110">
        <f t="shared" si="82"/>
        <v>0</v>
      </c>
      <c r="AH110">
        <f>(((EW110*1.1)*1.2))</f>
        <v>3.0095999999999998</v>
      </c>
      <c r="AI110">
        <f>(((EX110*1.1)*1.2))</f>
        <v>0</v>
      </c>
      <c r="AJ110">
        <f t="shared" si="83"/>
        <v>0</v>
      </c>
      <c r="AK110">
        <v>136.94999999999999</v>
      </c>
      <c r="AL110">
        <v>0</v>
      </c>
      <c r="AM110">
        <v>108.86</v>
      </c>
      <c r="AN110">
        <v>16.53</v>
      </c>
      <c r="AO110">
        <v>28.09</v>
      </c>
      <c r="AP110">
        <v>0</v>
      </c>
      <c r="AQ110">
        <v>2.2799999999999998</v>
      </c>
      <c r="AR110">
        <v>0</v>
      </c>
      <c r="AS110">
        <v>0</v>
      </c>
      <c r="AT110">
        <v>92</v>
      </c>
      <c r="AU110">
        <v>43</v>
      </c>
      <c r="AV110">
        <v>1.0669999999999999</v>
      </c>
      <c r="AW110">
        <v>1.081</v>
      </c>
      <c r="AZ110">
        <v>1</v>
      </c>
      <c r="BA110">
        <v>46.67</v>
      </c>
      <c r="BB110">
        <v>15.04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138</v>
      </c>
      <c r="BM110">
        <v>318</v>
      </c>
      <c r="BN110">
        <v>0</v>
      </c>
      <c r="BO110" t="s">
        <v>136</v>
      </c>
      <c r="BP110">
        <v>1</v>
      </c>
      <c r="BQ110">
        <v>40</v>
      </c>
      <c r="BR110">
        <v>0</v>
      </c>
      <c r="BS110">
        <v>46.67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43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270</v>
      </c>
      <c r="CO110">
        <v>0</v>
      </c>
      <c r="CP110">
        <f t="shared" si="84"/>
        <v>0</v>
      </c>
      <c r="CQ110">
        <f t="shared" si="85"/>
        <v>0</v>
      </c>
      <c r="CR110">
        <f>(ROUND((ROUND(((((ET110*1.1)*1.2))*AV110*1),2)*BB110),2)+ROUND((ROUND(((AE110-(((EU110*1.1)*1.2)))*AV110*1),2)*BS110),2))</f>
        <v>2305.9299999999998</v>
      </c>
      <c r="CS110">
        <f t="shared" si="86"/>
        <v>1086.48</v>
      </c>
      <c r="CT110">
        <f t="shared" si="87"/>
        <v>1846.27</v>
      </c>
      <c r="CU110">
        <f t="shared" si="88"/>
        <v>0</v>
      </c>
      <c r="CV110">
        <f t="shared" si="89"/>
        <v>3.2112431999999997</v>
      </c>
      <c r="CW110">
        <f t="shared" si="90"/>
        <v>0</v>
      </c>
      <c r="CX110">
        <f t="shared" si="91"/>
        <v>0</v>
      </c>
      <c r="CY110">
        <f t="shared" si="92"/>
        <v>0</v>
      </c>
      <c r="CZ110">
        <f t="shared" si="93"/>
        <v>0</v>
      </c>
      <c r="DB110">
        <v>13</v>
      </c>
      <c r="DC110" t="s">
        <v>3</v>
      </c>
      <c r="DD110" t="s">
        <v>26</v>
      </c>
      <c r="DE110" t="s">
        <v>130</v>
      </c>
      <c r="DF110" t="s">
        <v>130</v>
      </c>
      <c r="DG110" t="s">
        <v>130</v>
      </c>
      <c r="DH110" t="s">
        <v>3</v>
      </c>
      <c r="DI110" t="s">
        <v>130</v>
      </c>
      <c r="DJ110" t="s">
        <v>130</v>
      </c>
      <c r="DK110" t="s">
        <v>3</v>
      </c>
      <c r="DL110" t="s">
        <v>3</v>
      </c>
      <c r="DM110" t="s">
        <v>3</v>
      </c>
      <c r="DN110">
        <v>112</v>
      </c>
      <c r="DO110">
        <v>70</v>
      </c>
      <c r="DP110">
        <v>1.0669999999999999</v>
      </c>
      <c r="DQ110">
        <v>1.081</v>
      </c>
      <c r="DU110">
        <v>1013</v>
      </c>
      <c r="DV110" t="s">
        <v>128</v>
      </c>
      <c r="DW110" t="s">
        <v>128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58831713</v>
      </c>
      <c r="EF110">
        <v>40</v>
      </c>
      <c r="EG110" t="s">
        <v>131</v>
      </c>
      <c r="EH110">
        <v>0</v>
      </c>
      <c r="EI110" t="s">
        <v>3</v>
      </c>
      <c r="EJ110">
        <v>2</v>
      </c>
      <c r="EK110">
        <v>318</v>
      </c>
      <c r="EL110" t="s">
        <v>132</v>
      </c>
      <c r="EM110" t="s">
        <v>133</v>
      </c>
      <c r="EO110" t="s">
        <v>134</v>
      </c>
      <c r="EQ110">
        <v>1024</v>
      </c>
      <c r="ER110">
        <v>136.94999999999999</v>
      </c>
      <c r="ES110">
        <v>0</v>
      </c>
      <c r="ET110">
        <v>108.86</v>
      </c>
      <c r="EU110">
        <v>16.53</v>
      </c>
      <c r="EV110">
        <v>28.09</v>
      </c>
      <c r="EW110">
        <v>2.2799999999999998</v>
      </c>
      <c r="EX110">
        <v>0</v>
      </c>
      <c r="EY110">
        <v>0</v>
      </c>
      <c r="FQ110">
        <v>0</v>
      </c>
      <c r="FR110">
        <f t="shared" si="94"/>
        <v>0</v>
      </c>
      <c r="FS110">
        <v>2</v>
      </c>
      <c r="FX110">
        <v>112</v>
      </c>
      <c r="FY110">
        <v>70</v>
      </c>
      <c r="GA110" t="s">
        <v>3</v>
      </c>
      <c r="GD110">
        <v>0</v>
      </c>
      <c r="GF110">
        <v>1384707167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 t="shared" si="95"/>
        <v>0</v>
      </c>
      <c r="GM110">
        <f t="shared" si="96"/>
        <v>0</v>
      </c>
      <c r="GN110">
        <f t="shared" si="97"/>
        <v>0</v>
      </c>
      <c r="GO110">
        <f t="shared" si="98"/>
        <v>0</v>
      </c>
      <c r="GP110">
        <f t="shared" si="99"/>
        <v>0</v>
      </c>
      <c r="GR110">
        <v>0</v>
      </c>
      <c r="GS110">
        <v>3</v>
      </c>
      <c r="GT110">
        <v>0</v>
      </c>
      <c r="GU110" t="s">
        <v>3</v>
      </c>
      <c r="GV110">
        <f t="shared" si="100"/>
        <v>0</v>
      </c>
      <c r="GW110">
        <v>1</v>
      </c>
      <c r="GX110">
        <f t="shared" si="101"/>
        <v>0</v>
      </c>
      <c r="HA110">
        <v>0</v>
      </c>
      <c r="HB110">
        <v>0</v>
      </c>
      <c r="HC110">
        <f t="shared" si="102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139</v>
      </c>
      <c r="F111" t="s">
        <v>140</v>
      </c>
      <c r="G111" t="s">
        <v>141</v>
      </c>
      <c r="H111" t="s">
        <v>142</v>
      </c>
      <c r="I111">
        <f>ROUND(ROUND((4.34*1.1),2),9)</f>
        <v>4.7699999999999996</v>
      </c>
      <c r="J111">
        <v>0</v>
      </c>
      <c r="K111">
        <f>ROUND(ROUND((4.34*1.1),2),9)</f>
        <v>4.7699999999999996</v>
      </c>
      <c r="O111">
        <f t="shared" si="71"/>
        <v>4286.8500000000004</v>
      </c>
      <c r="P111">
        <f t="shared" si="72"/>
        <v>4286.8500000000004</v>
      </c>
      <c r="Q111">
        <f>(ROUND((ROUND(((ET111)*AV111*I111),2)*BB111),2)+ROUND((ROUND(((AE111-(EU111))*AV111*I111),2)*BS111),2))</f>
        <v>0</v>
      </c>
      <c r="R111">
        <f t="shared" si="73"/>
        <v>0</v>
      </c>
      <c r="S111">
        <f t="shared" si="74"/>
        <v>0</v>
      </c>
      <c r="T111">
        <f t="shared" si="75"/>
        <v>0</v>
      </c>
      <c r="U111">
        <f t="shared" si="76"/>
        <v>0</v>
      </c>
      <c r="V111">
        <f t="shared" si="77"/>
        <v>0</v>
      </c>
      <c r="W111">
        <f t="shared" si="78"/>
        <v>0</v>
      </c>
      <c r="X111">
        <f t="shared" si="79"/>
        <v>0</v>
      </c>
      <c r="Y111">
        <f t="shared" si="80"/>
        <v>0</v>
      </c>
      <c r="AA111">
        <v>59522476</v>
      </c>
      <c r="AB111">
        <f t="shared" si="81"/>
        <v>104.99</v>
      </c>
      <c r="AC111">
        <f>ROUND((ES111),6)</f>
        <v>104.99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82"/>
        <v>0</v>
      </c>
      <c r="AH111">
        <f>(EW111)</f>
        <v>0</v>
      </c>
      <c r="AI111">
        <f>(EX111)</f>
        <v>0</v>
      </c>
      <c r="AJ111">
        <f t="shared" si="83"/>
        <v>0</v>
      </c>
      <c r="AK111">
        <v>104.99</v>
      </c>
      <c r="AL111">
        <v>104.99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8.56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143</v>
      </c>
      <c r="BM111">
        <v>1617</v>
      </c>
      <c r="BN111">
        <v>0</v>
      </c>
      <c r="BO111" t="s">
        <v>140</v>
      </c>
      <c r="BP111">
        <v>1</v>
      </c>
      <c r="BQ111">
        <v>200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4"/>
        <v>4286.8500000000004</v>
      </c>
      <c r="CQ111">
        <f t="shared" si="85"/>
        <v>898.71</v>
      </c>
      <c r="CR111">
        <f>(ROUND((ROUND(((ET111)*AV111*1),2)*BB111),2)+ROUND((ROUND(((AE111-(EU111))*AV111*1),2)*BS111),2))</f>
        <v>0</v>
      </c>
      <c r="CS111">
        <f t="shared" si="86"/>
        <v>0</v>
      </c>
      <c r="CT111">
        <f t="shared" si="87"/>
        <v>0</v>
      </c>
      <c r="CU111">
        <f t="shared" si="88"/>
        <v>0</v>
      </c>
      <c r="CV111">
        <f t="shared" si="89"/>
        <v>0</v>
      </c>
      <c r="CW111">
        <f t="shared" si="90"/>
        <v>0</v>
      </c>
      <c r="CX111">
        <f t="shared" si="91"/>
        <v>0</v>
      </c>
      <c r="CY111">
        <f t="shared" si="92"/>
        <v>0</v>
      </c>
      <c r="CZ111">
        <f t="shared" si="9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142</v>
      </c>
      <c r="DW111" t="s">
        <v>142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58833012</v>
      </c>
      <c r="EF111">
        <v>200</v>
      </c>
      <c r="EG111" t="s">
        <v>144</v>
      </c>
      <c r="EH111">
        <v>0</v>
      </c>
      <c r="EI111" t="s">
        <v>3</v>
      </c>
      <c r="EJ111">
        <v>1</v>
      </c>
      <c r="EK111">
        <v>1617</v>
      </c>
      <c r="EL111" t="s">
        <v>145</v>
      </c>
      <c r="EM111" t="s">
        <v>146</v>
      </c>
      <c r="EO111" t="s">
        <v>3</v>
      </c>
      <c r="EQ111">
        <v>0</v>
      </c>
      <c r="ER111">
        <v>104.99</v>
      </c>
      <c r="ES111">
        <v>104.99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94"/>
        <v>0</v>
      </c>
      <c r="FS111">
        <v>0</v>
      </c>
      <c r="FX111">
        <v>0</v>
      </c>
      <c r="FY111">
        <v>0</v>
      </c>
      <c r="GA111" t="s">
        <v>3</v>
      </c>
      <c r="GD111">
        <v>0</v>
      </c>
      <c r="GF111">
        <v>1061610425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95"/>
        <v>0</v>
      </c>
      <c r="GM111">
        <f t="shared" si="96"/>
        <v>4286.8500000000004</v>
      </c>
      <c r="GN111">
        <f t="shared" si="97"/>
        <v>0</v>
      </c>
      <c r="GO111">
        <f t="shared" si="98"/>
        <v>4286.8500000000004</v>
      </c>
      <c r="GP111">
        <f t="shared" si="99"/>
        <v>0</v>
      </c>
      <c r="GR111">
        <v>0</v>
      </c>
      <c r="GS111">
        <v>3</v>
      </c>
      <c r="GT111">
        <v>0</v>
      </c>
      <c r="GU111" t="s">
        <v>3</v>
      </c>
      <c r="GV111">
        <f t="shared" si="100"/>
        <v>0</v>
      </c>
      <c r="GW111">
        <v>1</v>
      </c>
      <c r="GX111">
        <f t="shared" si="101"/>
        <v>0</v>
      </c>
      <c r="HA111">
        <v>0</v>
      </c>
      <c r="HB111">
        <v>0</v>
      </c>
      <c r="HC111">
        <f t="shared" si="10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ROW(SmtRes!A13)</f>
        <v>13</v>
      </c>
      <c r="E112" t="s">
        <v>147</v>
      </c>
      <c r="F112" t="s">
        <v>148</v>
      </c>
      <c r="G112" t="s">
        <v>149</v>
      </c>
      <c r="H112" t="s">
        <v>128</v>
      </c>
      <c r="I112">
        <f>ROUND((41.82+4.08)*3*0.5/100,9)</f>
        <v>0.6885</v>
      </c>
      <c r="J112">
        <v>0</v>
      </c>
      <c r="K112">
        <f>ROUND((41.82+4.08)*3*0.5/100,9)</f>
        <v>0.6885</v>
      </c>
      <c r="O112">
        <f t="shared" si="71"/>
        <v>7867.53</v>
      </c>
      <c r="P112">
        <f t="shared" si="72"/>
        <v>595.47</v>
      </c>
      <c r="Q112">
        <f>(ROUND((ROUND(((((ET112*1.1)*1.2))*AV112*I112),2)*BB112),2)+ROUND((ROUND(((AE112-(((EU112*1.1)*1.2)))*AV112*I112),2)*BS112),2))</f>
        <v>692.52</v>
      </c>
      <c r="R112">
        <f t="shared" si="73"/>
        <v>291.22000000000003</v>
      </c>
      <c r="S112">
        <f t="shared" si="74"/>
        <v>6579.54</v>
      </c>
      <c r="T112">
        <f t="shared" si="75"/>
        <v>0</v>
      </c>
      <c r="U112">
        <f t="shared" si="76"/>
        <v>11.442589092</v>
      </c>
      <c r="V112">
        <f t="shared" si="77"/>
        <v>0</v>
      </c>
      <c r="W112">
        <f t="shared" si="78"/>
        <v>0</v>
      </c>
      <c r="X112">
        <f t="shared" si="79"/>
        <v>6053.18</v>
      </c>
      <c r="Y112">
        <f t="shared" si="80"/>
        <v>2829.2</v>
      </c>
      <c r="AA112">
        <v>59522476</v>
      </c>
      <c r="AB112">
        <f t="shared" si="81"/>
        <v>391.94240000000002</v>
      </c>
      <c r="AC112">
        <f>ROUND(((ES112*1)),6)</f>
        <v>133.13</v>
      </c>
      <c r="AD112">
        <f>ROUND((((((ET112*1.1)*1.2))-(((EU112*1.1)*1.2)))+AE112),6)</f>
        <v>66.910799999999995</v>
      </c>
      <c r="AE112">
        <f>ROUND((((EU112*1.1)*1.2)),6)</f>
        <v>8.5007999999999999</v>
      </c>
      <c r="AF112">
        <f>ROUND((((EV112*1.1)*1.2)),6)</f>
        <v>191.9016</v>
      </c>
      <c r="AG112">
        <f t="shared" si="82"/>
        <v>0</v>
      </c>
      <c r="AH112">
        <f>(((EW112*1.1)*1.2))</f>
        <v>15.576000000000002</v>
      </c>
      <c r="AI112">
        <f>(((EX112*1.1)*1.2))</f>
        <v>0</v>
      </c>
      <c r="AJ112">
        <f t="shared" si="83"/>
        <v>0</v>
      </c>
      <c r="AK112">
        <v>329.2</v>
      </c>
      <c r="AL112">
        <v>133.13</v>
      </c>
      <c r="AM112">
        <v>50.69</v>
      </c>
      <c r="AN112">
        <v>6.44</v>
      </c>
      <c r="AO112">
        <v>145.38</v>
      </c>
      <c r="AP112">
        <v>0</v>
      </c>
      <c r="AQ112">
        <v>11.8</v>
      </c>
      <c r="AR112">
        <v>0</v>
      </c>
      <c r="AS112">
        <v>0</v>
      </c>
      <c r="AT112">
        <v>92</v>
      </c>
      <c r="AU112">
        <v>43</v>
      </c>
      <c r="AV112">
        <v>1.0669999999999999</v>
      </c>
      <c r="AW112">
        <v>1.081</v>
      </c>
      <c r="AZ112">
        <v>1</v>
      </c>
      <c r="BA112">
        <v>46.67</v>
      </c>
      <c r="BB112">
        <v>14.09</v>
      </c>
      <c r="BC112">
        <v>6.01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150</v>
      </c>
      <c r="BM112">
        <v>318</v>
      </c>
      <c r="BN112">
        <v>0</v>
      </c>
      <c r="BO112" t="s">
        <v>148</v>
      </c>
      <c r="BP112">
        <v>1</v>
      </c>
      <c r="BQ112">
        <v>40</v>
      </c>
      <c r="BR112">
        <v>0</v>
      </c>
      <c r="BS112">
        <v>46.67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92</v>
      </c>
      <c r="CA112">
        <v>43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270</v>
      </c>
      <c r="CO112">
        <v>0</v>
      </c>
      <c r="CP112">
        <f t="shared" si="84"/>
        <v>7867.53</v>
      </c>
      <c r="CQ112">
        <f t="shared" si="85"/>
        <v>864.9</v>
      </c>
      <c r="CR112">
        <f>(ROUND((ROUND(((((ET112*1.1)*1.2))*AV112*1),2)*BB112),2)+ROUND((ROUND(((AE112-(((EU112*1.1)*1.2)))*AV112*1),2)*BS112),2))</f>
        <v>1005.89</v>
      </c>
      <c r="CS112">
        <f t="shared" si="86"/>
        <v>423.3</v>
      </c>
      <c r="CT112">
        <f t="shared" si="87"/>
        <v>9556.15</v>
      </c>
      <c r="CU112">
        <f t="shared" si="88"/>
        <v>0</v>
      </c>
      <c r="CV112">
        <f t="shared" si="89"/>
        <v>16.619592000000001</v>
      </c>
      <c r="CW112">
        <f t="shared" si="90"/>
        <v>0</v>
      </c>
      <c r="CX112">
        <f t="shared" si="91"/>
        <v>0</v>
      </c>
      <c r="CY112">
        <f t="shared" si="92"/>
        <v>6053.1768000000002</v>
      </c>
      <c r="CZ112">
        <f t="shared" si="93"/>
        <v>2829.2021999999997</v>
      </c>
      <c r="DB112">
        <v>15</v>
      </c>
      <c r="DC112" t="s">
        <v>3</v>
      </c>
      <c r="DD112" t="s">
        <v>26</v>
      </c>
      <c r="DE112" t="s">
        <v>130</v>
      </c>
      <c r="DF112" t="s">
        <v>130</v>
      </c>
      <c r="DG112" t="s">
        <v>130</v>
      </c>
      <c r="DH112" t="s">
        <v>3</v>
      </c>
      <c r="DI112" t="s">
        <v>130</v>
      </c>
      <c r="DJ112" t="s">
        <v>130</v>
      </c>
      <c r="DK112" t="s">
        <v>3</v>
      </c>
      <c r="DL112" t="s">
        <v>3</v>
      </c>
      <c r="DM112" t="s">
        <v>3</v>
      </c>
      <c r="DN112">
        <v>112</v>
      </c>
      <c r="DO112">
        <v>70</v>
      </c>
      <c r="DP112">
        <v>1.0669999999999999</v>
      </c>
      <c r="DQ112">
        <v>1.081</v>
      </c>
      <c r="DU112">
        <v>1013</v>
      </c>
      <c r="DV112" t="s">
        <v>128</v>
      </c>
      <c r="DW112" t="s">
        <v>128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58831713</v>
      </c>
      <c r="EF112">
        <v>40</v>
      </c>
      <c r="EG112" t="s">
        <v>131</v>
      </c>
      <c r="EH112">
        <v>0</v>
      </c>
      <c r="EI112" t="s">
        <v>3</v>
      </c>
      <c r="EJ112">
        <v>2</v>
      </c>
      <c r="EK112">
        <v>318</v>
      </c>
      <c r="EL112" t="s">
        <v>132</v>
      </c>
      <c r="EM112" t="s">
        <v>133</v>
      </c>
      <c r="EO112" t="s">
        <v>134</v>
      </c>
      <c r="EQ112">
        <v>0</v>
      </c>
      <c r="ER112">
        <v>329.2</v>
      </c>
      <c r="ES112">
        <v>133.13</v>
      </c>
      <c r="ET112">
        <v>50.69</v>
      </c>
      <c r="EU112">
        <v>6.44</v>
      </c>
      <c r="EV112">
        <v>145.38</v>
      </c>
      <c r="EW112">
        <v>11.8</v>
      </c>
      <c r="EX112">
        <v>0</v>
      </c>
      <c r="EY112">
        <v>0</v>
      </c>
      <c r="FQ112">
        <v>0</v>
      </c>
      <c r="FR112">
        <f t="shared" si="94"/>
        <v>0</v>
      </c>
      <c r="FS112">
        <v>2</v>
      </c>
      <c r="FX112">
        <v>112</v>
      </c>
      <c r="FY112">
        <v>70</v>
      </c>
      <c r="GA112" t="s">
        <v>3</v>
      </c>
      <c r="GD112">
        <v>0</v>
      </c>
      <c r="GF112">
        <v>-725531157</v>
      </c>
      <c r="GG112">
        <v>2</v>
      </c>
      <c r="GH112">
        <v>1</v>
      </c>
      <c r="GI112">
        <v>2</v>
      </c>
      <c r="GJ112">
        <v>0</v>
      </c>
      <c r="GK112">
        <f>ROUND(R112*(R12)/100,2)</f>
        <v>465.95</v>
      </c>
      <c r="GL112">
        <f t="shared" si="95"/>
        <v>0</v>
      </c>
      <c r="GM112">
        <f t="shared" si="96"/>
        <v>17215.86</v>
      </c>
      <c r="GN112">
        <f t="shared" si="97"/>
        <v>0</v>
      </c>
      <c r="GO112">
        <f t="shared" si="98"/>
        <v>17215.86</v>
      </c>
      <c r="GP112">
        <f t="shared" si="99"/>
        <v>0</v>
      </c>
      <c r="GR112">
        <v>0</v>
      </c>
      <c r="GS112">
        <v>3</v>
      </c>
      <c r="GT112">
        <v>0</v>
      </c>
      <c r="GU112" t="s">
        <v>3</v>
      </c>
      <c r="GV112">
        <f t="shared" si="100"/>
        <v>0</v>
      </c>
      <c r="GW112">
        <v>1</v>
      </c>
      <c r="GX112">
        <f t="shared" si="101"/>
        <v>0</v>
      </c>
      <c r="HA112">
        <v>0</v>
      </c>
      <c r="HB112">
        <v>0</v>
      </c>
      <c r="HC112">
        <f t="shared" si="102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ROW(SmtRes!A26)</f>
        <v>26</v>
      </c>
      <c r="E113" t="s">
        <v>151</v>
      </c>
      <c r="F113" t="s">
        <v>148</v>
      </c>
      <c r="G113" t="s">
        <v>149</v>
      </c>
      <c r="H113" t="s">
        <v>128</v>
      </c>
      <c r="I113">
        <f>ROUND((41.82+4.08)*3*0.5/100,9)</f>
        <v>0.6885</v>
      </c>
      <c r="J113">
        <v>0</v>
      </c>
      <c r="K113">
        <f>ROUND((41.82+4.08)*3*0.5/100,9)</f>
        <v>0.6885</v>
      </c>
      <c r="O113">
        <f t="shared" si="71"/>
        <v>7867.53</v>
      </c>
      <c r="P113">
        <f t="shared" si="72"/>
        <v>595.47</v>
      </c>
      <c r="Q113">
        <f>(ROUND((ROUND(((((ET113*1.1)*1.2))*AV113*I113),2)*BB113),2)+ROUND((ROUND(((AE113-(((EU113*1.1)*1.2)))*AV113*I113),2)*BS113),2))</f>
        <v>692.52</v>
      </c>
      <c r="R113">
        <f t="shared" si="73"/>
        <v>291.22000000000003</v>
      </c>
      <c r="S113">
        <f t="shared" si="74"/>
        <v>6579.54</v>
      </c>
      <c r="T113">
        <f t="shared" si="75"/>
        <v>0</v>
      </c>
      <c r="U113">
        <f t="shared" si="76"/>
        <v>11.442589092</v>
      </c>
      <c r="V113">
        <f t="shared" si="77"/>
        <v>0</v>
      </c>
      <c r="W113">
        <f t="shared" si="78"/>
        <v>0</v>
      </c>
      <c r="X113">
        <f t="shared" si="79"/>
        <v>6053.18</v>
      </c>
      <c r="Y113">
        <f t="shared" si="80"/>
        <v>2829.2</v>
      </c>
      <c r="AA113">
        <v>59522476</v>
      </c>
      <c r="AB113">
        <f t="shared" si="81"/>
        <v>391.94240000000002</v>
      </c>
      <c r="AC113">
        <f>ROUND(((ES113*1)),6)</f>
        <v>133.13</v>
      </c>
      <c r="AD113">
        <f>ROUND((((((ET113*1.1)*1.2))-(((EU113*1.1)*1.2)))+AE113),6)</f>
        <v>66.910799999999995</v>
      </c>
      <c r="AE113">
        <f>ROUND((((EU113*1.1)*1.2)),6)</f>
        <v>8.5007999999999999</v>
      </c>
      <c r="AF113">
        <f>ROUND((((EV113*1.1)*1.2)),6)</f>
        <v>191.9016</v>
      </c>
      <c r="AG113">
        <f t="shared" si="82"/>
        <v>0</v>
      </c>
      <c r="AH113">
        <f>(((EW113*1.1)*1.2))</f>
        <v>15.576000000000002</v>
      </c>
      <c r="AI113">
        <f>(((EX113*1.1)*1.2))</f>
        <v>0</v>
      </c>
      <c r="AJ113">
        <f t="shared" si="83"/>
        <v>0</v>
      </c>
      <c r="AK113">
        <v>329.2</v>
      </c>
      <c r="AL113">
        <v>133.13</v>
      </c>
      <c r="AM113">
        <v>50.69</v>
      </c>
      <c r="AN113">
        <v>6.44</v>
      </c>
      <c r="AO113">
        <v>145.38</v>
      </c>
      <c r="AP113">
        <v>0</v>
      </c>
      <c r="AQ113">
        <v>11.8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46.67</v>
      </c>
      <c r="BB113">
        <v>14.09</v>
      </c>
      <c r="BC113">
        <v>6.01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150</v>
      </c>
      <c r="BM113">
        <v>318</v>
      </c>
      <c r="BN113">
        <v>0</v>
      </c>
      <c r="BO113" t="s">
        <v>148</v>
      </c>
      <c r="BP113">
        <v>1</v>
      </c>
      <c r="BQ113">
        <v>40</v>
      </c>
      <c r="BR113">
        <v>0</v>
      </c>
      <c r="BS113">
        <v>46.67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270</v>
      </c>
      <c r="CO113">
        <v>0</v>
      </c>
      <c r="CP113">
        <f t="shared" si="84"/>
        <v>7867.53</v>
      </c>
      <c r="CQ113">
        <f t="shared" si="85"/>
        <v>864.9</v>
      </c>
      <c r="CR113">
        <f>(ROUND((ROUND(((((ET113*1.1)*1.2))*AV113*1),2)*BB113),2)+ROUND((ROUND(((AE113-(((EU113*1.1)*1.2)))*AV113*1),2)*BS113),2))</f>
        <v>1005.89</v>
      </c>
      <c r="CS113">
        <f t="shared" si="86"/>
        <v>423.3</v>
      </c>
      <c r="CT113">
        <f t="shared" si="87"/>
        <v>9556.15</v>
      </c>
      <c r="CU113">
        <f t="shared" si="88"/>
        <v>0</v>
      </c>
      <c r="CV113">
        <f t="shared" si="89"/>
        <v>16.619592000000001</v>
      </c>
      <c r="CW113">
        <f t="shared" si="90"/>
        <v>0</v>
      </c>
      <c r="CX113">
        <f t="shared" si="91"/>
        <v>0</v>
      </c>
      <c r="CY113">
        <f t="shared" si="92"/>
        <v>6053.1768000000002</v>
      </c>
      <c r="CZ113">
        <f t="shared" si="93"/>
        <v>2829.2021999999997</v>
      </c>
      <c r="DB113">
        <v>17</v>
      </c>
      <c r="DC113" t="s">
        <v>3</v>
      </c>
      <c r="DD113" t="s">
        <v>26</v>
      </c>
      <c r="DE113" t="s">
        <v>130</v>
      </c>
      <c r="DF113" t="s">
        <v>130</v>
      </c>
      <c r="DG113" t="s">
        <v>130</v>
      </c>
      <c r="DH113" t="s">
        <v>3</v>
      </c>
      <c r="DI113" t="s">
        <v>130</v>
      </c>
      <c r="DJ113" t="s">
        <v>130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1013</v>
      </c>
      <c r="DV113" t="s">
        <v>128</v>
      </c>
      <c r="DW113" t="s">
        <v>128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58831713</v>
      </c>
      <c r="EF113">
        <v>40</v>
      </c>
      <c r="EG113" t="s">
        <v>131</v>
      </c>
      <c r="EH113">
        <v>0</v>
      </c>
      <c r="EI113" t="s">
        <v>3</v>
      </c>
      <c r="EJ113">
        <v>2</v>
      </c>
      <c r="EK113">
        <v>318</v>
      </c>
      <c r="EL113" t="s">
        <v>132</v>
      </c>
      <c r="EM113" t="s">
        <v>133</v>
      </c>
      <c r="EO113" t="s">
        <v>134</v>
      </c>
      <c r="EQ113">
        <v>0</v>
      </c>
      <c r="ER113">
        <v>329.2</v>
      </c>
      <c r="ES113">
        <v>133.13</v>
      </c>
      <c r="ET113">
        <v>50.69</v>
      </c>
      <c r="EU113">
        <v>6.44</v>
      </c>
      <c r="EV113">
        <v>145.38</v>
      </c>
      <c r="EW113">
        <v>11.8</v>
      </c>
      <c r="EX113">
        <v>0</v>
      </c>
      <c r="EY113">
        <v>0</v>
      </c>
      <c r="FQ113">
        <v>0</v>
      </c>
      <c r="FR113">
        <f t="shared" si="94"/>
        <v>0</v>
      </c>
      <c r="FS113">
        <v>2</v>
      </c>
      <c r="FX113">
        <v>112</v>
      </c>
      <c r="FY113">
        <v>70</v>
      </c>
      <c r="GA113" t="s">
        <v>3</v>
      </c>
      <c r="GD113">
        <v>0</v>
      </c>
      <c r="GF113">
        <v>-725531157</v>
      </c>
      <c r="GG113">
        <v>2</v>
      </c>
      <c r="GH113">
        <v>1</v>
      </c>
      <c r="GI113">
        <v>2</v>
      </c>
      <c r="GJ113">
        <v>0</v>
      </c>
      <c r="GK113">
        <f>ROUND(R113*(R12)/100,2)</f>
        <v>465.95</v>
      </c>
      <c r="GL113">
        <f t="shared" si="95"/>
        <v>0</v>
      </c>
      <c r="GM113">
        <f t="shared" si="96"/>
        <v>17215.86</v>
      </c>
      <c r="GN113">
        <f t="shared" si="97"/>
        <v>0</v>
      </c>
      <c r="GO113">
        <f t="shared" si="98"/>
        <v>17215.86</v>
      </c>
      <c r="GP113">
        <f t="shared" si="99"/>
        <v>0</v>
      </c>
      <c r="GR113">
        <v>0</v>
      </c>
      <c r="GS113">
        <v>3</v>
      </c>
      <c r="GT113">
        <v>0</v>
      </c>
      <c r="GU113" t="s">
        <v>3</v>
      </c>
      <c r="GV113">
        <f t="shared" si="100"/>
        <v>0</v>
      </c>
      <c r="GW113">
        <v>1</v>
      </c>
      <c r="GX113">
        <f t="shared" si="101"/>
        <v>0</v>
      </c>
      <c r="HA113">
        <v>0</v>
      </c>
      <c r="HB113">
        <v>0</v>
      </c>
      <c r="HC113">
        <f t="shared" si="10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152</v>
      </c>
      <c r="F114" t="s">
        <v>153</v>
      </c>
      <c r="G114" t="s">
        <v>154</v>
      </c>
      <c r="H114" t="s">
        <v>155</v>
      </c>
      <c r="I114">
        <f>ROUND(ROUND(((I112+I113)*0.1*1.02),5),9)</f>
        <v>0.14044999999999999</v>
      </c>
      <c r="J114">
        <v>0</v>
      </c>
      <c r="K114">
        <f>ROUND(ROUND(((I112+I113)*0.1*1.02),5),9)</f>
        <v>0.14044999999999999</v>
      </c>
      <c r="O114">
        <f t="shared" si="71"/>
        <v>96307.12</v>
      </c>
      <c r="P114">
        <f t="shared" si="72"/>
        <v>96307.12</v>
      </c>
      <c r="Q114">
        <f>(ROUND((ROUND(((ET114)*AV114*I114),2)*BB114),2)+ROUND((ROUND(((AE114-(EU114))*AV114*I114),2)*BS114),2))</f>
        <v>0</v>
      </c>
      <c r="R114">
        <f t="shared" si="73"/>
        <v>0</v>
      </c>
      <c r="S114">
        <f t="shared" si="74"/>
        <v>0</v>
      </c>
      <c r="T114">
        <f t="shared" si="75"/>
        <v>0</v>
      </c>
      <c r="U114">
        <f t="shared" si="76"/>
        <v>0</v>
      </c>
      <c r="V114">
        <f t="shared" si="77"/>
        <v>0</v>
      </c>
      <c r="W114">
        <f t="shared" si="78"/>
        <v>0</v>
      </c>
      <c r="X114">
        <f t="shared" si="79"/>
        <v>0</v>
      </c>
      <c r="Y114">
        <f t="shared" si="80"/>
        <v>0</v>
      </c>
      <c r="AA114">
        <v>59522476</v>
      </c>
      <c r="AB114">
        <f t="shared" si="81"/>
        <v>81534.37</v>
      </c>
      <c r="AC114">
        <f>ROUND((ES114),6)</f>
        <v>81534.37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82"/>
        <v>0</v>
      </c>
      <c r="AH114">
        <f>(EW114)</f>
        <v>0</v>
      </c>
      <c r="AI114">
        <f>(EX114)</f>
        <v>0</v>
      </c>
      <c r="AJ114">
        <f t="shared" si="83"/>
        <v>0</v>
      </c>
      <c r="AK114">
        <v>81534.37</v>
      </c>
      <c r="AL114">
        <v>81534.37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8.41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156</v>
      </c>
      <c r="BM114">
        <v>1618</v>
      </c>
      <c r="BN114">
        <v>0</v>
      </c>
      <c r="BO114" t="s">
        <v>153</v>
      </c>
      <c r="BP114">
        <v>1</v>
      </c>
      <c r="BQ114">
        <v>201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4"/>
        <v>96307.12</v>
      </c>
      <c r="CQ114">
        <f t="shared" si="85"/>
        <v>685704.05</v>
      </c>
      <c r="CR114">
        <f>(ROUND((ROUND(((ET114)*AV114*1),2)*BB114),2)+ROUND((ROUND(((AE114-(EU114))*AV114*1),2)*BS114),2))</f>
        <v>0</v>
      </c>
      <c r="CS114">
        <f t="shared" si="86"/>
        <v>0</v>
      </c>
      <c r="CT114">
        <f t="shared" si="87"/>
        <v>0</v>
      </c>
      <c r="CU114">
        <f t="shared" si="88"/>
        <v>0</v>
      </c>
      <c r="CV114">
        <f t="shared" si="89"/>
        <v>0</v>
      </c>
      <c r="CW114">
        <f t="shared" si="90"/>
        <v>0</v>
      </c>
      <c r="CX114">
        <f t="shared" si="91"/>
        <v>0</v>
      </c>
      <c r="CY114">
        <f t="shared" si="92"/>
        <v>0</v>
      </c>
      <c r="CZ114">
        <f t="shared" si="9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155</v>
      </c>
      <c r="DW114" t="s">
        <v>155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58833013</v>
      </c>
      <c r="EF114">
        <v>201</v>
      </c>
      <c r="EG114" t="s">
        <v>157</v>
      </c>
      <c r="EH114">
        <v>0</v>
      </c>
      <c r="EI114" t="s">
        <v>3</v>
      </c>
      <c r="EJ114">
        <v>2</v>
      </c>
      <c r="EK114">
        <v>1618</v>
      </c>
      <c r="EL114" t="s">
        <v>158</v>
      </c>
      <c r="EM114" t="s">
        <v>159</v>
      </c>
      <c r="EO114" t="s">
        <v>3</v>
      </c>
      <c r="EQ114">
        <v>0</v>
      </c>
      <c r="ER114">
        <v>81534.37</v>
      </c>
      <c r="ES114">
        <v>81534.37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94"/>
        <v>0</v>
      </c>
      <c r="FS114">
        <v>0</v>
      </c>
      <c r="FX114">
        <v>0</v>
      </c>
      <c r="FY114">
        <v>0</v>
      </c>
      <c r="GA114" t="s">
        <v>3</v>
      </c>
      <c r="GD114">
        <v>0</v>
      </c>
      <c r="GF114">
        <v>2107333282</v>
      </c>
      <c r="GG114">
        <v>2</v>
      </c>
      <c r="GH114">
        <v>1</v>
      </c>
      <c r="GI114">
        <v>2</v>
      </c>
      <c r="GJ114">
        <v>0</v>
      </c>
      <c r="GK114">
        <f>ROUND(R114*(R12)/100,2)</f>
        <v>0</v>
      </c>
      <c r="GL114">
        <f t="shared" si="95"/>
        <v>0</v>
      </c>
      <c r="GM114">
        <f t="shared" si="96"/>
        <v>96307.12</v>
      </c>
      <c r="GN114">
        <f t="shared" si="97"/>
        <v>0</v>
      </c>
      <c r="GO114">
        <f t="shared" si="98"/>
        <v>96307.12</v>
      </c>
      <c r="GP114">
        <f t="shared" si="99"/>
        <v>0</v>
      </c>
      <c r="GR114">
        <v>0</v>
      </c>
      <c r="GS114">
        <v>3</v>
      </c>
      <c r="GT114">
        <v>0</v>
      </c>
      <c r="GU114" t="s">
        <v>3</v>
      </c>
      <c r="GV114">
        <f t="shared" si="100"/>
        <v>0</v>
      </c>
      <c r="GW114">
        <v>1</v>
      </c>
      <c r="GX114">
        <f t="shared" si="101"/>
        <v>0</v>
      </c>
      <c r="HA114">
        <v>0</v>
      </c>
      <c r="HB114">
        <v>0</v>
      </c>
      <c r="HC114">
        <f t="shared" si="102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ROW(SmtRes!A30)</f>
        <v>30</v>
      </c>
      <c r="E115" t="s">
        <v>160</v>
      </c>
      <c r="F115" t="s">
        <v>161</v>
      </c>
      <c r="G115" t="s">
        <v>271</v>
      </c>
      <c r="H115" t="s">
        <v>162</v>
      </c>
      <c r="I115">
        <v>2</v>
      </c>
      <c r="J115">
        <v>0</v>
      </c>
      <c r="K115">
        <v>2</v>
      </c>
      <c r="O115">
        <f t="shared" si="71"/>
        <v>21306.5</v>
      </c>
      <c r="P115">
        <f t="shared" si="72"/>
        <v>300.82</v>
      </c>
      <c r="Q115">
        <f>(ROUND((ROUND(((((ET115*1.1)*1.2))*AV115*I115),2)*BB115),2)+ROUND((ROUND(((AE115-(((EU115*1.1)*1.2)))*AV115*I115),2)*BS115),2))</f>
        <v>36.85</v>
      </c>
      <c r="R115">
        <f t="shared" si="73"/>
        <v>16.8</v>
      </c>
      <c r="S115">
        <f t="shared" si="74"/>
        <v>20968.830000000002</v>
      </c>
      <c r="T115">
        <f t="shared" si="75"/>
        <v>0</v>
      </c>
      <c r="U115">
        <f t="shared" si="76"/>
        <v>34.329873599999999</v>
      </c>
      <c r="V115">
        <f t="shared" si="77"/>
        <v>0</v>
      </c>
      <c r="W115">
        <f t="shared" si="78"/>
        <v>0</v>
      </c>
      <c r="X115">
        <f t="shared" si="79"/>
        <v>19291.32</v>
      </c>
      <c r="Y115">
        <f t="shared" si="80"/>
        <v>9016.6</v>
      </c>
      <c r="AA115">
        <v>59522476</v>
      </c>
      <c r="AB115">
        <f t="shared" si="81"/>
        <v>231.28360000000001</v>
      </c>
      <c r="AC115">
        <f>ROUND(((ES115*1)),6)</f>
        <v>15.49</v>
      </c>
      <c r="AD115">
        <f>ROUND((((((ET115*1.1)*1.2))-(((EU115*1.1)*1.2)))+AE115),6)</f>
        <v>1.2276</v>
      </c>
      <c r="AE115">
        <f>ROUND((((EU115*1.1)*1.2)),6)</f>
        <v>0.1716</v>
      </c>
      <c r="AF115">
        <f>ROUND((((EV115*1.1)*1.2)),6)</f>
        <v>214.566</v>
      </c>
      <c r="AG115">
        <f t="shared" si="82"/>
        <v>0</v>
      </c>
      <c r="AH115">
        <f>(((EW115*1.1)*1.2))</f>
        <v>16.394400000000001</v>
      </c>
      <c r="AI115">
        <f>(((EX115*1.1)*1.2))</f>
        <v>0</v>
      </c>
      <c r="AJ115">
        <f t="shared" si="83"/>
        <v>0</v>
      </c>
      <c r="AK115">
        <v>178.97</v>
      </c>
      <c r="AL115">
        <v>15.49</v>
      </c>
      <c r="AM115">
        <v>0.93</v>
      </c>
      <c r="AN115">
        <v>0.13</v>
      </c>
      <c r="AO115">
        <v>162.55000000000001</v>
      </c>
      <c r="AP115">
        <v>0</v>
      </c>
      <c r="AQ115">
        <v>12.42</v>
      </c>
      <c r="AR115">
        <v>0</v>
      </c>
      <c r="AS115">
        <v>0</v>
      </c>
      <c r="AT115">
        <v>92</v>
      </c>
      <c r="AU115">
        <v>43</v>
      </c>
      <c r="AV115">
        <v>1.0469999999999999</v>
      </c>
      <c r="AW115">
        <v>1</v>
      </c>
      <c r="AZ115">
        <v>1</v>
      </c>
      <c r="BA115">
        <v>46.67</v>
      </c>
      <c r="BB115">
        <v>14.34</v>
      </c>
      <c r="BC115">
        <v>9.7100000000000009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163</v>
      </c>
      <c r="BM115">
        <v>2142</v>
      </c>
      <c r="BN115">
        <v>0</v>
      </c>
      <c r="BO115" t="s">
        <v>161</v>
      </c>
      <c r="BP115">
        <v>1</v>
      </c>
      <c r="BQ115">
        <v>40</v>
      </c>
      <c r="BR115">
        <v>0</v>
      </c>
      <c r="BS115">
        <v>46.67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270</v>
      </c>
      <c r="CO115">
        <v>0</v>
      </c>
      <c r="CP115">
        <f t="shared" si="84"/>
        <v>21306.5</v>
      </c>
      <c r="CQ115">
        <f t="shared" si="85"/>
        <v>150.41</v>
      </c>
      <c r="CR115">
        <f>(ROUND((ROUND(((((ET115*1.1)*1.2))*AV115*1),2)*BB115),2)+ROUND((ROUND(((AE115-(((EU115*1.1)*1.2)))*AV115*1),2)*BS115),2))</f>
        <v>18.5</v>
      </c>
      <c r="CS115">
        <f t="shared" si="86"/>
        <v>8.4</v>
      </c>
      <c r="CT115">
        <f t="shared" si="87"/>
        <v>10484.42</v>
      </c>
      <c r="CU115">
        <f t="shared" si="88"/>
        <v>0</v>
      </c>
      <c r="CV115">
        <f t="shared" si="89"/>
        <v>17.1649368</v>
      </c>
      <c r="CW115">
        <f t="shared" si="90"/>
        <v>0</v>
      </c>
      <c r="CX115">
        <f t="shared" si="91"/>
        <v>0</v>
      </c>
      <c r="CY115">
        <f t="shared" si="92"/>
        <v>19291.323600000003</v>
      </c>
      <c r="CZ115">
        <f t="shared" si="93"/>
        <v>9016.5969000000005</v>
      </c>
      <c r="DB115">
        <v>19</v>
      </c>
      <c r="DC115" t="s">
        <v>3</v>
      </c>
      <c r="DD115" t="s">
        <v>26</v>
      </c>
      <c r="DE115" t="s">
        <v>130</v>
      </c>
      <c r="DF115" t="s">
        <v>130</v>
      </c>
      <c r="DG115" t="s">
        <v>130</v>
      </c>
      <c r="DH115" t="s">
        <v>3</v>
      </c>
      <c r="DI115" t="s">
        <v>130</v>
      </c>
      <c r="DJ115" t="s">
        <v>130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1.0469999999999999</v>
      </c>
      <c r="DQ115">
        <v>1</v>
      </c>
      <c r="DU115">
        <v>1013</v>
      </c>
      <c r="DV115" t="s">
        <v>162</v>
      </c>
      <c r="DW115" t="s">
        <v>162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58833543</v>
      </c>
      <c r="EF115">
        <v>40</v>
      </c>
      <c r="EG115" t="s">
        <v>131</v>
      </c>
      <c r="EH115">
        <v>0</v>
      </c>
      <c r="EI115" t="s">
        <v>3</v>
      </c>
      <c r="EJ115">
        <v>2</v>
      </c>
      <c r="EK115">
        <v>2142</v>
      </c>
      <c r="EL115" t="s">
        <v>164</v>
      </c>
      <c r="EM115" t="s">
        <v>165</v>
      </c>
      <c r="EO115" t="s">
        <v>134</v>
      </c>
      <c r="EQ115">
        <v>0</v>
      </c>
      <c r="ER115">
        <v>178.97</v>
      </c>
      <c r="ES115">
        <v>15.49</v>
      </c>
      <c r="ET115">
        <v>0.93</v>
      </c>
      <c r="EU115">
        <v>0.13</v>
      </c>
      <c r="EV115">
        <v>162.55000000000001</v>
      </c>
      <c r="EW115">
        <v>12.42</v>
      </c>
      <c r="EX115">
        <v>0</v>
      </c>
      <c r="EY115">
        <v>0</v>
      </c>
      <c r="FQ115">
        <v>0</v>
      </c>
      <c r="FR115">
        <f t="shared" si="94"/>
        <v>0</v>
      </c>
      <c r="FS115">
        <v>0</v>
      </c>
      <c r="FX115">
        <v>112</v>
      </c>
      <c r="FY115">
        <v>70</v>
      </c>
      <c r="GA115" t="s">
        <v>3</v>
      </c>
      <c r="GD115">
        <v>0</v>
      </c>
      <c r="GF115">
        <v>-1514630862</v>
      </c>
      <c r="GG115">
        <v>2</v>
      </c>
      <c r="GH115">
        <v>1</v>
      </c>
      <c r="GI115">
        <v>2</v>
      </c>
      <c r="GJ115">
        <v>0</v>
      </c>
      <c r="GK115">
        <f>ROUND(R115*(R12)/100,2)</f>
        <v>26.88</v>
      </c>
      <c r="GL115">
        <f t="shared" si="95"/>
        <v>0</v>
      </c>
      <c r="GM115">
        <f t="shared" si="96"/>
        <v>49641.3</v>
      </c>
      <c r="GN115">
        <f t="shared" si="97"/>
        <v>0</v>
      </c>
      <c r="GO115">
        <f t="shared" si="98"/>
        <v>49641.3</v>
      </c>
      <c r="GP115">
        <f t="shared" si="99"/>
        <v>0</v>
      </c>
      <c r="GR115">
        <v>0</v>
      </c>
      <c r="GS115">
        <v>3</v>
      </c>
      <c r="GT115">
        <v>0</v>
      </c>
      <c r="GU115" t="s">
        <v>3</v>
      </c>
      <c r="GV115">
        <f t="shared" si="100"/>
        <v>0</v>
      </c>
      <c r="GW115">
        <v>1</v>
      </c>
      <c r="GX115">
        <f t="shared" si="101"/>
        <v>0</v>
      </c>
      <c r="HA115">
        <v>0</v>
      </c>
      <c r="HB115">
        <v>0</v>
      </c>
      <c r="HC115">
        <f t="shared" si="102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166</v>
      </c>
      <c r="F116" t="s">
        <v>167</v>
      </c>
      <c r="G116" t="s">
        <v>168</v>
      </c>
      <c r="H116" t="s">
        <v>169</v>
      </c>
      <c r="I116">
        <f>ROUND(I115,9)</f>
        <v>2</v>
      </c>
      <c r="J116">
        <v>0</v>
      </c>
      <c r="K116">
        <f>ROUND(I115,9)</f>
        <v>2</v>
      </c>
      <c r="O116">
        <f t="shared" si="71"/>
        <v>30355.21</v>
      </c>
      <c r="P116">
        <f t="shared" si="72"/>
        <v>30355.21</v>
      </c>
      <c r="Q116">
        <f>(ROUND((ROUND(((ET116)*AV116*I116),2)*BB116),2)+ROUND((ROUND(((AE116-(EU116))*AV116*I116),2)*BS116),2))</f>
        <v>0</v>
      </c>
      <c r="R116">
        <f t="shared" si="73"/>
        <v>0</v>
      </c>
      <c r="S116">
        <f t="shared" si="74"/>
        <v>0</v>
      </c>
      <c r="T116">
        <f t="shared" si="75"/>
        <v>0</v>
      </c>
      <c r="U116">
        <f t="shared" si="76"/>
        <v>0</v>
      </c>
      <c r="V116">
        <f t="shared" si="77"/>
        <v>0</v>
      </c>
      <c r="W116">
        <f t="shared" si="78"/>
        <v>0</v>
      </c>
      <c r="X116">
        <f t="shared" si="79"/>
        <v>0</v>
      </c>
      <c r="Y116">
        <f t="shared" si="80"/>
        <v>0</v>
      </c>
      <c r="AA116">
        <v>59522476</v>
      </c>
      <c r="AB116">
        <f t="shared" si="81"/>
        <v>1548.7374</v>
      </c>
      <c r="AC116">
        <f>ROUND(((ES116*1.02)),6)</f>
        <v>1548.7374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82"/>
        <v>0</v>
      </c>
      <c r="AH116">
        <f>(EW116)</f>
        <v>0</v>
      </c>
      <c r="AI116">
        <f>(EX116)</f>
        <v>0</v>
      </c>
      <c r="AJ116">
        <f t="shared" si="83"/>
        <v>0</v>
      </c>
      <c r="AK116">
        <v>1518.37</v>
      </c>
      <c r="AL116">
        <v>1518.37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9.8000000000000007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400002</v>
      </c>
      <c r="BN116">
        <v>0</v>
      </c>
      <c r="BO116" t="s">
        <v>3</v>
      </c>
      <c r="BP116">
        <v>0</v>
      </c>
      <c r="BQ116">
        <v>202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4"/>
        <v>30355.21</v>
      </c>
      <c r="CQ116">
        <f t="shared" si="85"/>
        <v>15177.65</v>
      </c>
      <c r="CR116">
        <f>(ROUND((ROUND(((ET116)*AV116*1),2)*BB116),2)+ROUND((ROUND(((AE116-(EU116))*AV116*1),2)*BS116),2))</f>
        <v>0</v>
      </c>
      <c r="CS116">
        <f t="shared" si="86"/>
        <v>0</v>
      </c>
      <c r="CT116">
        <f t="shared" si="87"/>
        <v>0</v>
      </c>
      <c r="CU116">
        <f t="shared" si="88"/>
        <v>0</v>
      </c>
      <c r="CV116">
        <f t="shared" si="89"/>
        <v>0</v>
      </c>
      <c r="CW116">
        <f t="shared" si="90"/>
        <v>0</v>
      </c>
      <c r="CX116">
        <f t="shared" si="91"/>
        <v>0</v>
      </c>
      <c r="CY116">
        <f t="shared" si="92"/>
        <v>0</v>
      </c>
      <c r="CZ116">
        <f t="shared" si="93"/>
        <v>0</v>
      </c>
      <c r="DC116" t="s">
        <v>3</v>
      </c>
      <c r="DD116" t="s">
        <v>170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169</v>
      </c>
      <c r="DW116" t="s">
        <v>169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58833362</v>
      </c>
      <c r="EF116">
        <v>202</v>
      </c>
      <c r="EG116" t="s">
        <v>171</v>
      </c>
      <c r="EH116">
        <v>0</v>
      </c>
      <c r="EI116" t="s">
        <v>3</v>
      </c>
      <c r="EJ116">
        <v>1</v>
      </c>
      <c r="EK116">
        <v>400002</v>
      </c>
      <c r="EL116" t="s">
        <v>172</v>
      </c>
      <c r="EM116" t="s">
        <v>171</v>
      </c>
      <c r="EO116" t="s">
        <v>3</v>
      </c>
      <c r="EQ116">
        <v>1048576</v>
      </c>
      <c r="ER116">
        <v>14880</v>
      </c>
      <c r="ES116">
        <v>1518.37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0</v>
      </c>
      <c r="FD116">
        <v>18</v>
      </c>
      <c r="FF116">
        <v>14880</v>
      </c>
      <c r="FQ116">
        <v>0</v>
      </c>
      <c r="FR116">
        <f t="shared" si="94"/>
        <v>0</v>
      </c>
      <c r="FS116">
        <v>0</v>
      </c>
      <c r="FX116">
        <v>0</v>
      </c>
      <c r="FY116">
        <v>0</v>
      </c>
      <c r="GA116" t="s">
        <v>173</v>
      </c>
      <c r="GD116">
        <v>0</v>
      </c>
      <c r="GF116">
        <v>-1679118977</v>
      </c>
      <c r="GG116">
        <v>2</v>
      </c>
      <c r="GH116">
        <v>3</v>
      </c>
      <c r="GI116">
        <v>3</v>
      </c>
      <c r="GJ116">
        <v>0</v>
      </c>
      <c r="GK116">
        <f>ROUND(R116*(R12)/100,2)</f>
        <v>0</v>
      </c>
      <c r="GL116">
        <f t="shared" si="95"/>
        <v>0</v>
      </c>
      <c r="GM116">
        <f t="shared" si="96"/>
        <v>30355.21</v>
      </c>
      <c r="GN116">
        <f t="shared" si="97"/>
        <v>0</v>
      </c>
      <c r="GO116">
        <f t="shared" si="98"/>
        <v>30355.21</v>
      </c>
      <c r="GP116">
        <f t="shared" si="99"/>
        <v>0</v>
      </c>
      <c r="GR116">
        <v>1</v>
      </c>
      <c r="GS116">
        <v>1</v>
      </c>
      <c r="GT116">
        <v>0</v>
      </c>
      <c r="GU116" t="s">
        <v>3</v>
      </c>
      <c r="GV116">
        <f t="shared" si="100"/>
        <v>0</v>
      </c>
      <c r="GW116">
        <v>1</v>
      </c>
      <c r="GX116">
        <f t="shared" si="101"/>
        <v>0</v>
      </c>
      <c r="HA116">
        <v>0</v>
      </c>
      <c r="HB116">
        <v>0</v>
      </c>
      <c r="HC116">
        <f t="shared" si="102"/>
        <v>0</v>
      </c>
      <c r="HE116" t="s">
        <v>174</v>
      </c>
      <c r="HF116" t="s">
        <v>174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ROW(SmtRes!A33)</f>
        <v>33</v>
      </c>
      <c r="E117" t="s">
        <v>175</v>
      </c>
      <c r="F117" t="s">
        <v>176</v>
      </c>
      <c r="G117" t="s">
        <v>177</v>
      </c>
      <c r="H117" t="s">
        <v>128</v>
      </c>
      <c r="I117">
        <f>ROUND((31.4+15.8)*0.5/100,9)</f>
        <v>0.23599999999999999</v>
      </c>
      <c r="J117">
        <v>0</v>
      </c>
      <c r="K117">
        <f>ROUND((31.4+15.8)*0.5/100,9)</f>
        <v>0.23599999999999999</v>
      </c>
      <c r="O117">
        <f t="shared" si="71"/>
        <v>3680.66</v>
      </c>
      <c r="P117">
        <f t="shared" si="72"/>
        <v>2948.59</v>
      </c>
      <c r="Q117">
        <f>(ROUND((ROUND(((((ET117*1.1)*1.2))*AV117*I117),2)*BB117),2)+ROUND((ROUND(((AE117-(((EU117*1.1)*1.2)))*AV117*I117),2)*BS117),2))</f>
        <v>141.22999999999999</v>
      </c>
      <c r="R117">
        <f t="shared" si="73"/>
        <v>66.739999999999995</v>
      </c>
      <c r="S117">
        <f t="shared" si="74"/>
        <v>590.84</v>
      </c>
      <c r="T117">
        <f t="shared" si="75"/>
        <v>0</v>
      </c>
      <c r="U117">
        <f t="shared" si="76"/>
        <v>1.1999345423999999</v>
      </c>
      <c r="V117">
        <f t="shared" si="77"/>
        <v>0</v>
      </c>
      <c r="W117">
        <f t="shared" si="78"/>
        <v>0</v>
      </c>
      <c r="X117">
        <f t="shared" si="79"/>
        <v>543.57000000000005</v>
      </c>
      <c r="Y117">
        <f t="shared" si="80"/>
        <v>254.06</v>
      </c>
      <c r="AA117">
        <v>59522476</v>
      </c>
      <c r="AB117">
        <f t="shared" si="81"/>
        <v>1310.6088</v>
      </c>
      <c r="AC117">
        <f>ROUND(((ES117*1)),6)</f>
        <v>1223.04</v>
      </c>
      <c r="AD117">
        <f>ROUND((((((ET117*1.1)*1.2))-(((EU117*1.1)*1.2)))+AE117),6)</f>
        <v>37.29</v>
      </c>
      <c r="AE117">
        <f>ROUND((((EU117*1.1)*1.2)),6)</f>
        <v>5.6627999999999998</v>
      </c>
      <c r="AF117">
        <f>ROUND((((EV117*1.1)*1.2)),6)</f>
        <v>50.278799999999997</v>
      </c>
      <c r="AG117">
        <f t="shared" si="82"/>
        <v>0</v>
      </c>
      <c r="AH117">
        <f>(((EW117*1.1)*1.2))</f>
        <v>4.7652000000000001</v>
      </c>
      <c r="AI117">
        <f>(((EX117*1.1)*1.2))</f>
        <v>0</v>
      </c>
      <c r="AJ117">
        <f t="shared" si="83"/>
        <v>0</v>
      </c>
      <c r="AK117">
        <v>1289.3800000000001</v>
      </c>
      <c r="AL117">
        <v>1223.04</v>
      </c>
      <c r="AM117">
        <v>28.25</v>
      </c>
      <c r="AN117">
        <v>4.29</v>
      </c>
      <c r="AO117">
        <v>38.090000000000003</v>
      </c>
      <c r="AP117">
        <v>0</v>
      </c>
      <c r="AQ117">
        <v>3.61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46.67</v>
      </c>
      <c r="BB117">
        <v>15.04</v>
      </c>
      <c r="BC117">
        <v>9.4499999999999993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178</v>
      </c>
      <c r="BM117">
        <v>1517</v>
      </c>
      <c r="BN117">
        <v>0</v>
      </c>
      <c r="BO117" t="s">
        <v>176</v>
      </c>
      <c r="BP117">
        <v>1</v>
      </c>
      <c r="BQ117">
        <v>40</v>
      </c>
      <c r="BR117">
        <v>0</v>
      </c>
      <c r="BS117">
        <v>46.67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270</v>
      </c>
      <c r="CO117">
        <v>0</v>
      </c>
      <c r="CP117">
        <f t="shared" si="84"/>
        <v>3680.6600000000003</v>
      </c>
      <c r="CQ117">
        <f t="shared" si="85"/>
        <v>12493.94</v>
      </c>
      <c r="CR117">
        <f>(ROUND((ROUND(((((ET117*1.1)*1.2))*AV117*1),2)*BB117),2)+ROUND((ROUND(((AE117-(((EU117*1.1)*1.2)))*AV117*1),2)*BS117),2))</f>
        <v>598.44000000000005</v>
      </c>
      <c r="CS117">
        <f t="shared" si="86"/>
        <v>281.89</v>
      </c>
      <c r="CT117">
        <f t="shared" si="87"/>
        <v>2503.85</v>
      </c>
      <c r="CU117">
        <f t="shared" si="88"/>
        <v>0</v>
      </c>
      <c r="CV117">
        <f t="shared" si="89"/>
        <v>5.0844683999999996</v>
      </c>
      <c r="CW117">
        <f t="shared" si="90"/>
        <v>0</v>
      </c>
      <c r="CX117">
        <f t="shared" si="91"/>
        <v>0</v>
      </c>
      <c r="CY117">
        <f t="shared" si="92"/>
        <v>543.57280000000003</v>
      </c>
      <c r="CZ117">
        <f t="shared" si="93"/>
        <v>254.06120000000001</v>
      </c>
      <c r="DB117">
        <v>21</v>
      </c>
      <c r="DC117" t="s">
        <v>3</v>
      </c>
      <c r="DD117" t="s">
        <v>26</v>
      </c>
      <c r="DE117" t="s">
        <v>130</v>
      </c>
      <c r="DF117" t="s">
        <v>130</v>
      </c>
      <c r="DG117" t="s">
        <v>130</v>
      </c>
      <c r="DH117" t="s">
        <v>3</v>
      </c>
      <c r="DI117" t="s">
        <v>130</v>
      </c>
      <c r="DJ117" t="s">
        <v>130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1013</v>
      </c>
      <c r="DV117" t="s">
        <v>128</v>
      </c>
      <c r="DW117" t="s">
        <v>128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58832912</v>
      </c>
      <c r="EF117">
        <v>40</v>
      </c>
      <c r="EG117" t="s">
        <v>131</v>
      </c>
      <c r="EH117">
        <v>0</v>
      </c>
      <c r="EI117" t="s">
        <v>3</v>
      </c>
      <c r="EJ117">
        <v>2</v>
      </c>
      <c r="EK117">
        <v>1517</v>
      </c>
      <c r="EL117" t="s">
        <v>179</v>
      </c>
      <c r="EM117" t="s">
        <v>180</v>
      </c>
      <c r="EO117" t="s">
        <v>134</v>
      </c>
      <c r="EQ117">
        <v>0</v>
      </c>
      <c r="ER117">
        <v>1289.3800000000001</v>
      </c>
      <c r="ES117">
        <v>1223.04</v>
      </c>
      <c r="ET117">
        <v>28.25</v>
      </c>
      <c r="EU117">
        <v>4.29</v>
      </c>
      <c r="EV117">
        <v>38.090000000000003</v>
      </c>
      <c r="EW117">
        <v>3.61</v>
      </c>
      <c r="EX117">
        <v>0</v>
      </c>
      <c r="EY117">
        <v>0</v>
      </c>
      <c r="FQ117">
        <v>0</v>
      </c>
      <c r="FR117">
        <f t="shared" si="94"/>
        <v>0</v>
      </c>
      <c r="FS117">
        <v>2</v>
      </c>
      <c r="FX117">
        <v>112</v>
      </c>
      <c r="FY117">
        <v>70</v>
      </c>
      <c r="GA117" t="s">
        <v>3</v>
      </c>
      <c r="GD117">
        <v>0</v>
      </c>
      <c r="GF117">
        <v>-1505499531</v>
      </c>
      <c r="GG117">
        <v>2</v>
      </c>
      <c r="GH117">
        <v>1</v>
      </c>
      <c r="GI117">
        <v>2</v>
      </c>
      <c r="GJ117">
        <v>0</v>
      </c>
      <c r="GK117">
        <f>ROUND(R117*(R12)/100,2)</f>
        <v>106.78</v>
      </c>
      <c r="GL117">
        <f t="shared" si="95"/>
        <v>0</v>
      </c>
      <c r="GM117">
        <f t="shared" si="96"/>
        <v>4585.07</v>
      </c>
      <c r="GN117">
        <f t="shared" si="97"/>
        <v>0</v>
      </c>
      <c r="GO117">
        <f t="shared" si="98"/>
        <v>4585.07</v>
      </c>
      <c r="GP117">
        <f t="shared" si="99"/>
        <v>0</v>
      </c>
      <c r="GR117">
        <v>0</v>
      </c>
      <c r="GS117">
        <v>3</v>
      </c>
      <c r="GT117">
        <v>0</v>
      </c>
      <c r="GU117" t="s">
        <v>3</v>
      </c>
      <c r="GV117">
        <f t="shared" si="100"/>
        <v>0</v>
      </c>
      <c r="GW117">
        <v>1</v>
      </c>
      <c r="GX117">
        <f t="shared" si="101"/>
        <v>0</v>
      </c>
      <c r="HA117">
        <v>0</v>
      </c>
      <c r="HB117">
        <v>0</v>
      </c>
      <c r="HC117">
        <f t="shared" si="102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ROW(SmtRes!A36)</f>
        <v>36</v>
      </c>
      <c r="E118" t="s">
        <v>181</v>
      </c>
      <c r="F118" t="s">
        <v>176</v>
      </c>
      <c r="G118" t="s">
        <v>177</v>
      </c>
      <c r="H118" t="s">
        <v>128</v>
      </c>
      <c r="I118">
        <f>ROUND((31.4+15.8)*0.5/100,9)</f>
        <v>0.23599999999999999</v>
      </c>
      <c r="J118">
        <v>0</v>
      </c>
      <c r="K118">
        <f>ROUND((31.4+15.8)*0.5/100,9)</f>
        <v>0.23599999999999999</v>
      </c>
      <c r="O118">
        <f t="shared" si="71"/>
        <v>3558.72</v>
      </c>
      <c r="P118">
        <f t="shared" si="72"/>
        <v>2948.59</v>
      </c>
      <c r="Q118">
        <f>(ROUND((ROUND((((ET118*1.1))*AV118*I118),2)*BB118),2)+ROUND((ROUND(((AE118-((EU118*1.1)))*AV118*I118),2)*BS118),2))</f>
        <v>117.76</v>
      </c>
      <c r="R118">
        <f t="shared" si="73"/>
        <v>55.54</v>
      </c>
      <c r="S118">
        <f t="shared" si="74"/>
        <v>492.37</v>
      </c>
      <c r="T118">
        <f t="shared" si="75"/>
        <v>0</v>
      </c>
      <c r="U118">
        <f t="shared" si="76"/>
        <v>0.99994545199999996</v>
      </c>
      <c r="V118">
        <f t="shared" si="77"/>
        <v>0</v>
      </c>
      <c r="W118">
        <f t="shared" si="78"/>
        <v>0</v>
      </c>
      <c r="X118">
        <f t="shared" si="79"/>
        <v>452.98</v>
      </c>
      <c r="Y118">
        <f t="shared" si="80"/>
        <v>211.72</v>
      </c>
      <c r="AA118">
        <v>59522476</v>
      </c>
      <c r="AB118">
        <f t="shared" si="81"/>
        <v>1296.0139999999999</v>
      </c>
      <c r="AC118">
        <f>ROUND((ES118),6)</f>
        <v>1223.04</v>
      </c>
      <c r="AD118">
        <f>ROUND(((((ET118*1.1))-((EU118*1.1)))+AE118),6)</f>
        <v>31.074999999999999</v>
      </c>
      <c r="AE118">
        <f>ROUND(((EU118*1.1)),6)</f>
        <v>4.7190000000000003</v>
      </c>
      <c r="AF118">
        <f>ROUND(((EV118*1.1)),6)</f>
        <v>41.899000000000001</v>
      </c>
      <c r="AG118">
        <f t="shared" si="82"/>
        <v>0</v>
      </c>
      <c r="AH118">
        <f>((EW118*1.1))</f>
        <v>3.9710000000000001</v>
      </c>
      <c r="AI118">
        <f>((EX118*1.1))</f>
        <v>0</v>
      </c>
      <c r="AJ118">
        <f t="shared" si="83"/>
        <v>0</v>
      </c>
      <c r="AK118">
        <v>1289.3800000000001</v>
      </c>
      <c r="AL118">
        <v>1223.04</v>
      </c>
      <c r="AM118">
        <v>28.25</v>
      </c>
      <c r="AN118">
        <v>4.29</v>
      </c>
      <c r="AO118">
        <v>38.090000000000003</v>
      </c>
      <c r="AP118">
        <v>0</v>
      </c>
      <c r="AQ118">
        <v>3.61</v>
      </c>
      <c r="AR118">
        <v>0</v>
      </c>
      <c r="AS118">
        <v>0</v>
      </c>
      <c r="AT118">
        <v>92</v>
      </c>
      <c r="AU118">
        <v>43</v>
      </c>
      <c r="AV118">
        <v>1.0669999999999999</v>
      </c>
      <c r="AW118">
        <v>1.081</v>
      </c>
      <c r="AZ118">
        <v>1</v>
      </c>
      <c r="BA118">
        <v>46.67</v>
      </c>
      <c r="BB118">
        <v>15.04</v>
      </c>
      <c r="BC118">
        <v>9.4499999999999993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178</v>
      </c>
      <c r="BM118">
        <v>1517</v>
      </c>
      <c r="BN118">
        <v>0</v>
      </c>
      <c r="BO118" t="s">
        <v>176</v>
      </c>
      <c r="BP118">
        <v>1</v>
      </c>
      <c r="BQ118">
        <v>40</v>
      </c>
      <c r="BR118">
        <v>0</v>
      </c>
      <c r="BS118">
        <v>46.67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267</v>
      </c>
      <c r="CO118">
        <v>0</v>
      </c>
      <c r="CP118">
        <f t="shared" si="84"/>
        <v>3558.7200000000003</v>
      </c>
      <c r="CQ118">
        <f t="shared" si="85"/>
        <v>12493.94</v>
      </c>
      <c r="CR118">
        <f>(ROUND((ROUND((((ET118*1.1))*AV118*1),2)*BB118),2)+ROUND((ROUND(((AE118-((EU118*1.1)))*AV118*1),2)*BS118),2))</f>
        <v>498.73</v>
      </c>
      <c r="CS118">
        <f t="shared" si="86"/>
        <v>235.22</v>
      </c>
      <c r="CT118">
        <f t="shared" si="87"/>
        <v>2086.62</v>
      </c>
      <c r="CU118">
        <f t="shared" si="88"/>
        <v>0</v>
      </c>
      <c r="CV118">
        <f t="shared" si="89"/>
        <v>4.2370570000000001</v>
      </c>
      <c r="CW118">
        <f t="shared" si="90"/>
        <v>0</v>
      </c>
      <c r="CX118">
        <f t="shared" si="91"/>
        <v>0</v>
      </c>
      <c r="CY118">
        <f t="shared" si="92"/>
        <v>452.98040000000003</v>
      </c>
      <c r="CZ118">
        <f t="shared" si="93"/>
        <v>211.7191</v>
      </c>
      <c r="DB118">
        <v>23</v>
      </c>
      <c r="DC118" t="s">
        <v>3</v>
      </c>
      <c r="DD118" t="s">
        <v>3</v>
      </c>
      <c r="DE118" t="s">
        <v>36</v>
      </c>
      <c r="DF118" t="s">
        <v>36</v>
      </c>
      <c r="DG118" t="s">
        <v>36</v>
      </c>
      <c r="DH118" t="s">
        <v>3</v>
      </c>
      <c r="DI118" t="s">
        <v>36</v>
      </c>
      <c r="DJ118" t="s">
        <v>36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1.0669999999999999</v>
      </c>
      <c r="DQ118">
        <v>1.081</v>
      </c>
      <c r="DU118">
        <v>1013</v>
      </c>
      <c r="DV118" t="s">
        <v>128</v>
      </c>
      <c r="DW118" t="s">
        <v>128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58832912</v>
      </c>
      <c r="EF118">
        <v>40</v>
      </c>
      <c r="EG118" t="s">
        <v>131</v>
      </c>
      <c r="EH118">
        <v>0</v>
      </c>
      <c r="EI118" t="s">
        <v>3</v>
      </c>
      <c r="EJ118">
        <v>2</v>
      </c>
      <c r="EK118">
        <v>1517</v>
      </c>
      <c r="EL118" t="s">
        <v>179</v>
      </c>
      <c r="EM118" t="s">
        <v>180</v>
      </c>
      <c r="EO118" t="s">
        <v>39</v>
      </c>
      <c r="EQ118">
        <v>0</v>
      </c>
      <c r="ER118">
        <v>1289.3800000000001</v>
      </c>
      <c r="ES118">
        <v>1223.04</v>
      </c>
      <c r="ET118">
        <v>28.25</v>
      </c>
      <c r="EU118">
        <v>4.29</v>
      </c>
      <c r="EV118">
        <v>38.090000000000003</v>
      </c>
      <c r="EW118">
        <v>3.61</v>
      </c>
      <c r="EX118">
        <v>0</v>
      </c>
      <c r="EY118">
        <v>0</v>
      </c>
      <c r="FQ118">
        <v>0</v>
      </c>
      <c r="FR118">
        <f t="shared" si="94"/>
        <v>0</v>
      </c>
      <c r="FS118">
        <v>2</v>
      </c>
      <c r="FX118">
        <v>112</v>
      </c>
      <c r="FY118">
        <v>70</v>
      </c>
      <c r="GA118" t="s">
        <v>3</v>
      </c>
      <c r="GD118">
        <v>0</v>
      </c>
      <c r="GF118">
        <v>-1505499531</v>
      </c>
      <c r="GG118">
        <v>2</v>
      </c>
      <c r="GH118">
        <v>1</v>
      </c>
      <c r="GI118">
        <v>2</v>
      </c>
      <c r="GJ118">
        <v>0</v>
      </c>
      <c r="GK118">
        <f>ROUND(R118*(R12)/100,2)</f>
        <v>88.86</v>
      </c>
      <c r="GL118">
        <f t="shared" si="95"/>
        <v>0</v>
      </c>
      <c r="GM118">
        <f t="shared" si="96"/>
        <v>4312.28</v>
      </c>
      <c r="GN118">
        <f t="shared" si="97"/>
        <v>0</v>
      </c>
      <c r="GO118">
        <f t="shared" si="98"/>
        <v>4312.28</v>
      </c>
      <c r="GP118">
        <f t="shared" si="99"/>
        <v>0</v>
      </c>
      <c r="GR118">
        <v>0</v>
      </c>
      <c r="GS118">
        <v>3</v>
      </c>
      <c r="GT118">
        <v>0</v>
      </c>
      <c r="GU118" t="s">
        <v>3</v>
      </c>
      <c r="GV118">
        <f t="shared" si="100"/>
        <v>0</v>
      </c>
      <c r="GW118">
        <v>1</v>
      </c>
      <c r="GX118">
        <f t="shared" si="101"/>
        <v>0</v>
      </c>
      <c r="HA118">
        <v>0</v>
      </c>
      <c r="HB118">
        <v>0</v>
      </c>
      <c r="HC118">
        <f t="shared" si="102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ROW(SmtRes!A39)</f>
        <v>39</v>
      </c>
      <c r="E119" t="s">
        <v>3</v>
      </c>
      <c r="F119" t="s">
        <v>182</v>
      </c>
      <c r="G119" t="s">
        <v>183</v>
      </c>
      <c r="H119" t="s">
        <v>128</v>
      </c>
      <c r="I119">
        <f>ROUND((31.4+15.8)*0/100,9)</f>
        <v>0</v>
      </c>
      <c r="J119">
        <v>0</v>
      </c>
      <c r="K119">
        <f>ROUND((31.4+15.8)*0/100,9)</f>
        <v>0</v>
      </c>
      <c r="O119">
        <f t="shared" si="71"/>
        <v>0</v>
      </c>
      <c r="P119">
        <f t="shared" si="72"/>
        <v>0</v>
      </c>
      <c r="Q119">
        <f>(ROUND((ROUND(((((ET119*1.1)*1.2))*AV119*I119),2)*BB119),2)+ROUND((ROUND(((AE119-(((EU119*1.1)*1.2)))*AV119*I119),2)*BS119),2))</f>
        <v>0</v>
      </c>
      <c r="R119">
        <f t="shared" si="73"/>
        <v>0</v>
      </c>
      <c r="S119">
        <f t="shared" si="74"/>
        <v>0</v>
      </c>
      <c r="T119">
        <f t="shared" si="75"/>
        <v>0</v>
      </c>
      <c r="U119">
        <f t="shared" si="76"/>
        <v>0</v>
      </c>
      <c r="V119">
        <f t="shared" si="77"/>
        <v>0</v>
      </c>
      <c r="W119">
        <f t="shared" si="78"/>
        <v>0</v>
      </c>
      <c r="X119">
        <f t="shared" si="79"/>
        <v>0</v>
      </c>
      <c r="Y119">
        <f t="shared" si="80"/>
        <v>0</v>
      </c>
      <c r="AA119">
        <v>-1</v>
      </c>
      <c r="AB119">
        <f t="shared" si="81"/>
        <v>1946.1923999999999</v>
      </c>
      <c r="AC119">
        <f>ROUND(((ES119*1)),6)</f>
        <v>1834.56</v>
      </c>
      <c r="AD119">
        <f>ROUND((((((ET119*1.1)*1.2))-(((EU119*1.1)*1.2)))+AE119),6)</f>
        <v>54.845999999999997</v>
      </c>
      <c r="AE119">
        <f>ROUND((((EU119*1.1)*1.2)),6)</f>
        <v>8.3292000000000002</v>
      </c>
      <c r="AF119">
        <f>ROUND((((EV119*1.1)*1.2)),6)</f>
        <v>56.7864</v>
      </c>
      <c r="AG119">
        <f t="shared" si="82"/>
        <v>0</v>
      </c>
      <c r="AH119">
        <f>(((EW119*1.1)*1.2))</f>
        <v>5.3988000000000005</v>
      </c>
      <c r="AI119">
        <f>(((EX119*1.1)*1.2))</f>
        <v>0</v>
      </c>
      <c r="AJ119">
        <f t="shared" si="83"/>
        <v>0</v>
      </c>
      <c r="AK119">
        <v>1919.13</v>
      </c>
      <c r="AL119">
        <v>1834.56</v>
      </c>
      <c r="AM119">
        <v>41.55</v>
      </c>
      <c r="AN119">
        <v>6.31</v>
      </c>
      <c r="AO119">
        <v>43.02</v>
      </c>
      <c r="AP119">
        <v>0</v>
      </c>
      <c r="AQ119">
        <v>4.09</v>
      </c>
      <c r="AR119">
        <v>0</v>
      </c>
      <c r="AS119">
        <v>0</v>
      </c>
      <c r="AT119">
        <v>92</v>
      </c>
      <c r="AU119">
        <v>43</v>
      </c>
      <c r="AV119">
        <v>1.0669999999999999</v>
      </c>
      <c r="AW119">
        <v>1.081</v>
      </c>
      <c r="AZ119">
        <v>1</v>
      </c>
      <c r="BA119">
        <v>46.67</v>
      </c>
      <c r="BB119">
        <v>15.04</v>
      </c>
      <c r="BC119">
        <v>9.26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184</v>
      </c>
      <c r="BM119">
        <v>1517</v>
      </c>
      <c r="BN119">
        <v>0</v>
      </c>
      <c r="BO119" t="s">
        <v>182</v>
      </c>
      <c r="BP119">
        <v>1</v>
      </c>
      <c r="BQ119">
        <v>40</v>
      </c>
      <c r="BR119">
        <v>0</v>
      </c>
      <c r="BS119">
        <v>46.67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92</v>
      </c>
      <c r="CA119">
        <v>43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270</v>
      </c>
      <c r="CO119">
        <v>0</v>
      </c>
      <c r="CP119">
        <f t="shared" si="84"/>
        <v>0</v>
      </c>
      <c r="CQ119">
        <f t="shared" si="85"/>
        <v>18364.060000000001</v>
      </c>
      <c r="CR119">
        <f>(ROUND((ROUND(((((ET119*1.1)*1.2))*AV119*1),2)*BB119),2)+ROUND((ROUND(((AE119-(((EU119*1.1)*1.2)))*AV119*1),2)*BS119),2))</f>
        <v>880.14</v>
      </c>
      <c r="CS119">
        <f t="shared" si="86"/>
        <v>414.9</v>
      </c>
      <c r="CT119">
        <f t="shared" si="87"/>
        <v>2827.74</v>
      </c>
      <c r="CU119">
        <f t="shared" si="88"/>
        <v>0</v>
      </c>
      <c r="CV119">
        <f t="shared" si="89"/>
        <v>5.7605196000000003</v>
      </c>
      <c r="CW119">
        <f t="shared" si="90"/>
        <v>0</v>
      </c>
      <c r="CX119">
        <f t="shared" si="91"/>
        <v>0</v>
      </c>
      <c r="CY119">
        <f t="shared" si="92"/>
        <v>0</v>
      </c>
      <c r="CZ119">
        <f t="shared" si="93"/>
        <v>0</v>
      </c>
      <c r="DB119">
        <v>24</v>
      </c>
      <c r="DC119" t="s">
        <v>3</v>
      </c>
      <c r="DD119" t="s">
        <v>26</v>
      </c>
      <c r="DE119" t="s">
        <v>130</v>
      </c>
      <c r="DF119" t="s">
        <v>130</v>
      </c>
      <c r="DG119" t="s">
        <v>130</v>
      </c>
      <c r="DH119" t="s">
        <v>3</v>
      </c>
      <c r="DI119" t="s">
        <v>130</v>
      </c>
      <c r="DJ119" t="s">
        <v>130</v>
      </c>
      <c r="DK119" t="s">
        <v>3</v>
      </c>
      <c r="DL119" t="s">
        <v>3</v>
      </c>
      <c r="DM119" t="s">
        <v>3</v>
      </c>
      <c r="DN119">
        <v>112</v>
      </c>
      <c r="DO119">
        <v>70</v>
      </c>
      <c r="DP119">
        <v>1.0669999999999999</v>
      </c>
      <c r="DQ119">
        <v>1.081</v>
      </c>
      <c r="DU119">
        <v>1013</v>
      </c>
      <c r="DV119" t="s">
        <v>128</v>
      </c>
      <c r="DW119" t="s">
        <v>128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58832912</v>
      </c>
      <c r="EF119">
        <v>40</v>
      </c>
      <c r="EG119" t="s">
        <v>131</v>
      </c>
      <c r="EH119">
        <v>0</v>
      </c>
      <c r="EI119" t="s">
        <v>3</v>
      </c>
      <c r="EJ119">
        <v>2</v>
      </c>
      <c r="EK119">
        <v>1517</v>
      </c>
      <c r="EL119" t="s">
        <v>179</v>
      </c>
      <c r="EM119" t="s">
        <v>180</v>
      </c>
      <c r="EO119" t="s">
        <v>134</v>
      </c>
      <c r="EQ119">
        <v>1024</v>
      </c>
      <c r="ER119">
        <v>1919.13</v>
      </c>
      <c r="ES119">
        <v>1834.56</v>
      </c>
      <c r="ET119">
        <v>41.55</v>
      </c>
      <c r="EU119">
        <v>6.31</v>
      </c>
      <c r="EV119">
        <v>43.02</v>
      </c>
      <c r="EW119">
        <v>4.09</v>
      </c>
      <c r="EX119">
        <v>0</v>
      </c>
      <c r="EY119">
        <v>0</v>
      </c>
      <c r="FQ119">
        <v>0</v>
      </c>
      <c r="FR119">
        <f t="shared" si="94"/>
        <v>0</v>
      </c>
      <c r="FS119">
        <v>2</v>
      </c>
      <c r="FX119">
        <v>112</v>
      </c>
      <c r="FY119">
        <v>70</v>
      </c>
      <c r="GA119" t="s">
        <v>3</v>
      </c>
      <c r="GD119">
        <v>0</v>
      </c>
      <c r="GF119">
        <v>1110368887</v>
      </c>
      <c r="GG119">
        <v>2</v>
      </c>
      <c r="GH119">
        <v>1</v>
      </c>
      <c r="GI119">
        <v>2</v>
      </c>
      <c r="GJ119">
        <v>0</v>
      </c>
      <c r="GK119">
        <f>ROUND(R119*(R12)/100,2)</f>
        <v>0</v>
      </c>
      <c r="GL119">
        <f t="shared" si="95"/>
        <v>0</v>
      </c>
      <c r="GM119">
        <f t="shared" si="96"/>
        <v>0</v>
      </c>
      <c r="GN119">
        <f t="shared" si="97"/>
        <v>0</v>
      </c>
      <c r="GO119">
        <f t="shared" si="98"/>
        <v>0</v>
      </c>
      <c r="GP119">
        <f t="shared" si="99"/>
        <v>0</v>
      </c>
      <c r="GR119">
        <v>0</v>
      </c>
      <c r="GS119">
        <v>3</v>
      </c>
      <c r="GT119">
        <v>0</v>
      </c>
      <c r="GU119" t="s">
        <v>3</v>
      </c>
      <c r="GV119">
        <f t="shared" si="100"/>
        <v>0</v>
      </c>
      <c r="GW119">
        <v>1</v>
      </c>
      <c r="GX119">
        <f t="shared" si="101"/>
        <v>0</v>
      </c>
      <c r="HA119">
        <v>0</v>
      </c>
      <c r="HB119">
        <v>0</v>
      </c>
      <c r="HC119">
        <f t="shared" si="102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1" spans="1:245" x14ac:dyDescent="0.2">
      <c r="A121" s="2">
        <v>51</v>
      </c>
      <c r="B121" s="2">
        <f>B103</f>
        <v>1</v>
      </c>
      <c r="C121" s="2">
        <f>A103</f>
        <v>4</v>
      </c>
      <c r="D121" s="2">
        <f>ROW(A103)</f>
        <v>103</v>
      </c>
      <c r="E121" s="2"/>
      <c r="F121" s="2" t="str">
        <f>IF(F103&lt;&gt;"",F103,"")</f>
        <v>Новый раздел</v>
      </c>
      <c r="G121" s="2" t="str">
        <f>IF(G103&lt;&gt;"",G103,"")</f>
        <v>Монтажные работы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103">ROUND(AB121,2)</f>
        <v>180579.62</v>
      </c>
      <c r="P121" s="2">
        <f t="shared" si="103"/>
        <v>138338.12</v>
      </c>
      <c r="Q121" s="2">
        <f t="shared" si="103"/>
        <v>4999.3</v>
      </c>
      <c r="R121" s="2">
        <f t="shared" si="103"/>
        <v>2285.4299999999998</v>
      </c>
      <c r="S121" s="2">
        <f t="shared" si="103"/>
        <v>37242.199999999997</v>
      </c>
      <c r="T121" s="2">
        <f t="shared" si="103"/>
        <v>0</v>
      </c>
      <c r="U121" s="2">
        <f>AH121</f>
        <v>62.947299298399997</v>
      </c>
      <c r="V121" s="2">
        <f>AI121</f>
        <v>0</v>
      </c>
      <c r="W121" s="2">
        <f>ROUND(AJ121,2)</f>
        <v>0</v>
      </c>
      <c r="X121" s="2">
        <f>ROUND(AK121,2)</f>
        <v>34262.82</v>
      </c>
      <c r="Y121" s="2">
        <f>ROUND(AL121,2)</f>
        <v>16014.15</v>
      </c>
      <c r="Z121" s="2"/>
      <c r="AA121" s="2"/>
      <c r="AB121" s="2">
        <f>ROUND(SUMIF(AA107:AA119,"=59522476",O107:O119),2)</f>
        <v>180579.62</v>
      </c>
      <c r="AC121" s="2">
        <f>ROUND(SUMIF(AA107:AA119,"=59522476",P107:P119),2)</f>
        <v>138338.12</v>
      </c>
      <c r="AD121" s="2">
        <f>ROUND(SUMIF(AA107:AA119,"=59522476",Q107:Q119),2)</f>
        <v>4999.3</v>
      </c>
      <c r="AE121" s="2">
        <f>ROUND(SUMIF(AA107:AA119,"=59522476",R107:R119),2)</f>
        <v>2285.4299999999998</v>
      </c>
      <c r="AF121" s="2">
        <f>ROUND(SUMIF(AA107:AA119,"=59522476",S107:S119),2)</f>
        <v>37242.199999999997</v>
      </c>
      <c r="AG121" s="2">
        <f>ROUND(SUMIF(AA107:AA119,"=59522476",T107:T119),2)</f>
        <v>0</v>
      </c>
      <c r="AH121" s="2">
        <f>SUMIF(AA107:AA119,"=59522476",U107:U119)</f>
        <v>62.947299298399997</v>
      </c>
      <c r="AI121" s="2">
        <f>SUMIF(AA107:AA119,"=59522476",V107:V119)</f>
        <v>0</v>
      </c>
      <c r="AJ121" s="2">
        <f>ROUND(SUMIF(AA107:AA119,"=59522476",W107:W119),2)</f>
        <v>0</v>
      </c>
      <c r="AK121" s="2">
        <f>ROUND(SUMIF(AA107:AA119,"=59522476",X107:X119),2)</f>
        <v>34262.82</v>
      </c>
      <c r="AL121" s="2">
        <f>ROUND(SUMIF(AA107:AA119,"=59522476",Y107:Y119),2)</f>
        <v>16014.15</v>
      </c>
      <c r="AM121" s="2"/>
      <c r="AN121" s="2"/>
      <c r="AO121" s="2">
        <f t="shared" ref="AO121:BD121" si="104">ROUND(BX121,2)</f>
        <v>0</v>
      </c>
      <c r="AP121" s="2">
        <f t="shared" si="104"/>
        <v>0</v>
      </c>
      <c r="AQ121" s="2">
        <f t="shared" si="104"/>
        <v>0</v>
      </c>
      <c r="AR121" s="2">
        <f t="shared" si="104"/>
        <v>234513.27</v>
      </c>
      <c r="AS121" s="2">
        <f t="shared" si="104"/>
        <v>0</v>
      </c>
      <c r="AT121" s="2">
        <f t="shared" si="104"/>
        <v>234513.27</v>
      </c>
      <c r="AU121" s="2">
        <f t="shared" si="104"/>
        <v>0</v>
      </c>
      <c r="AV121" s="2">
        <f t="shared" si="104"/>
        <v>138338.12</v>
      </c>
      <c r="AW121" s="2">
        <f t="shared" si="104"/>
        <v>138338.12</v>
      </c>
      <c r="AX121" s="2">
        <f t="shared" si="104"/>
        <v>0</v>
      </c>
      <c r="AY121" s="2">
        <f t="shared" si="104"/>
        <v>138338.12</v>
      </c>
      <c r="AZ121" s="2">
        <f t="shared" si="104"/>
        <v>0</v>
      </c>
      <c r="BA121" s="2">
        <f t="shared" si="104"/>
        <v>0</v>
      </c>
      <c r="BB121" s="2">
        <f t="shared" si="104"/>
        <v>0</v>
      </c>
      <c r="BC121" s="2">
        <f t="shared" si="104"/>
        <v>0</v>
      </c>
      <c r="BD121" s="2">
        <f t="shared" si="104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ROUND(SUMIF(AA107:AA119,"=59522476",FQ107:FQ119),2)</f>
        <v>0</v>
      </c>
      <c r="BY121" s="2">
        <f>ROUND(SUMIF(AA107:AA119,"=59522476",FR107:FR119),2)</f>
        <v>0</v>
      </c>
      <c r="BZ121" s="2">
        <f>ROUND(SUMIF(AA107:AA119,"=59522476",GL107:GL119),2)</f>
        <v>0</v>
      </c>
      <c r="CA121" s="2">
        <f>ROUND(SUMIF(AA107:AA119,"=59522476",GM107:GM119),2)</f>
        <v>234513.27</v>
      </c>
      <c r="CB121" s="2">
        <f>ROUND(SUMIF(AA107:AA119,"=59522476",GN107:GN119),2)</f>
        <v>0</v>
      </c>
      <c r="CC121" s="2">
        <f>ROUND(SUMIF(AA107:AA119,"=59522476",GO107:GO119),2)</f>
        <v>234513.27</v>
      </c>
      <c r="CD121" s="2">
        <f>ROUND(SUMIF(AA107:AA119,"=59522476",GP107:GP119),2)</f>
        <v>0</v>
      </c>
      <c r="CE121" s="2">
        <f>AC121-BX121</f>
        <v>138338.12</v>
      </c>
      <c r="CF121" s="2">
        <f>AC121-BY121</f>
        <v>138338.12</v>
      </c>
      <c r="CG121" s="2">
        <f>BX121-BZ121</f>
        <v>0</v>
      </c>
      <c r="CH121" s="2">
        <f>AC121-BX121-BY121+BZ121</f>
        <v>138338.12</v>
      </c>
      <c r="CI121" s="2">
        <f>BY121-BZ121</f>
        <v>0</v>
      </c>
      <c r="CJ121" s="2">
        <f>ROUND(SUMIF(AA107:AA119,"=59522476",GX107:GX119),2)</f>
        <v>0</v>
      </c>
      <c r="CK121" s="2">
        <f>ROUND(SUMIF(AA107:AA119,"=59522476",GY107:GY119),2)</f>
        <v>0</v>
      </c>
      <c r="CL121" s="2">
        <f>ROUND(SUMIF(AA107:AA119,"=59522476",GZ107:GZ119),2)</f>
        <v>0</v>
      </c>
      <c r="CM121" s="2">
        <f>ROUND(SUMIF(AA107:AA119,"=59522476",HD107:HD119),2)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180579.62</v>
      </c>
      <c r="G123" s="4" t="s">
        <v>60</v>
      </c>
      <c r="H123" s="4" t="s">
        <v>61</v>
      </c>
      <c r="I123" s="4"/>
      <c r="J123" s="4"/>
      <c r="K123" s="4">
        <v>201</v>
      </c>
      <c r="L123" s="4">
        <v>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180579.62</v>
      </c>
      <c r="X123" s="4">
        <v>1</v>
      </c>
      <c r="Y123" s="4">
        <v>180579.62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138338.12</v>
      </c>
      <c r="G124" s="4" t="s">
        <v>62</v>
      </c>
      <c r="H124" s="4" t="s">
        <v>63</v>
      </c>
      <c r="I124" s="4"/>
      <c r="J124" s="4"/>
      <c r="K124" s="4">
        <v>202</v>
      </c>
      <c r="L124" s="4">
        <v>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138338.12</v>
      </c>
      <c r="X124" s="4">
        <v>1</v>
      </c>
      <c r="Y124" s="4">
        <v>138338.12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64</v>
      </c>
      <c r="H125" s="4" t="s">
        <v>65</v>
      </c>
      <c r="I125" s="4"/>
      <c r="J125" s="4"/>
      <c r="K125" s="4">
        <v>222</v>
      </c>
      <c r="L125" s="4">
        <v>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138338.12</v>
      </c>
      <c r="G126" s="4" t="s">
        <v>66</v>
      </c>
      <c r="H126" s="4" t="s">
        <v>67</v>
      </c>
      <c r="I126" s="4"/>
      <c r="J126" s="4"/>
      <c r="K126" s="4">
        <v>225</v>
      </c>
      <c r="L126" s="4">
        <v>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138338.12</v>
      </c>
      <c r="X126" s="4">
        <v>1</v>
      </c>
      <c r="Y126" s="4">
        <v>138338.12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138338.12</v>
      </c>
      <c r="G127" s="4" t="s">
        <v>68</v>
      </c>
      <c r="H127" s="4" t="s">
        <v>69</v>
      </c>
      <c r="I127" s="4"/>
      <c r="J127" s="4"/>
      <c r="K127" s="4">
        <v>226</v>
      </c>
      <c r="L127" s="4">
        <v>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138338.12</v>
      </c>
      <c r="X127" s="4">
        <v>1</v>
      </c>
      <c r="Y127" s="4">
        <v>138338.12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70</v>
      </c>
      <c r="H128" s="4" t="s">
        <v>71</v>
      </c>
      <c r="I128" s="4"/>
      <c r="J128" s="4"/>
      <c r="K128" s="4">
        <v>227</v>
      </c>
      <c r="L128" s="4">
        <v>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138338.12</v>
      </c>
      <c r="G129" s="4" t="s">
        <v>72</v>
      </c>
      <c r="H129" s="4" t="s">
        <v>73</v>
      </c>
      <c r="I129" s="4"/>
      <c r="J129" s="4"/>
      <c r="K129" s="4">
        <v>228</v>
      </c>
      <c r="L129" s="4">
        <v>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138338.12</v>
      </c>
      <c r="X129" s="4">
        <v>1</v>
      </c>
      <c r="Y129" s="4">
        <v>138338.12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74</v>
      </c>
      <c r="H130" s="4" t="s">
        <v>75</v>
      </c>
      <c r="I130" s="4"/>
      <c r="J130" s="4"/>
      <c r="K130" s="4">
        <v>216</v>
      </c>
      <c r="L130" s="4">
        <v>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76</v>
      </c>
      <c r="H131" s="4" t="s">
        <v>77</v>
      </c>
      <c r="I131" s="4"/>
      <c r="J131" s="4"/>
      <c r="K131" s="4">
        <v>223</v>
      </c>
      <c r="L131" s="4">
        <v>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78</v>
      </c>
      <c r="H132" s="4" t="s">
        <v>79</v>
      </c>
      <c r="I132" s="4"/>
      <c r="J132" s="4"/>
      <c r="K132" s="4">
        <v>229</v>
      </c>
      <c r="L132" s="4">
        <v>10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4999.3</v>
      </c>
      <c r="G133" s="4" t="s">
        <v>80</v>
      </c>
      <c r="H133" s="4" t="s">
        <v>81</v>
      </c>
      <c r="I133" s="4"/>
      <c r="J133" s="4"/>
      <c r="K133" s="4">
        <v>203</v>
      </c>
      <c r="L133" s="4">
        <v>11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4999.3</v>
      </c>
      <c r="X133" s="4">
        <v>1</v>
      </c>
      <c r="Y133" s="4">
        <v>4999.3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82</v>
      </c>
      <c r="H134" s="4" t="s">
        <v>83</v>
      </c>
      <c r="I134" s="4"/>
      <c r="J134" s="4"/>
      <c r="K134" s="4">
        <v>231</v>
      </c>
      <c r="L134" s="4">
        <v>12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2285.4299999999998</v>
      </c>
      <c r="G135" s="4" t="s">
        <v>84</v>
      </c>
      <c r="H135" s="4" t="s">
        <v>85</v>
      </c>
      <c r="I135" s="4"/>
      <c r="J135" s="4"/>
      <c r="K135" s="4">
        <v>204</v>
      </c>
      <c r="L135" s="4">
        <v>13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2285.4299999999998</v>
      </c>
      <c r="X135" s="4">
        <v>1</v>
      </c>
      <c r="Y135" s="4">
        <v>2285.4299999999998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37242.199999999997</v>
      </c>
      <c r="G136" s="4" t="s">
        <v>86</v>
      </c>
      <c r="H136" s="4" t="s">
        <v>87</v>
      </c>
      <c r="I136" s="4"/>
      <c r="J136" s="4"/>
      <c r="K136" s="4">
        <v>205</v>
      </c>
      <c r="L136" s="4">
        <v>14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37242.199999999997</v>
      </c>
      <c r="X136" s="4">
        <v>1</v>
      </c>
      <c r="Y136" s="4">
        <v>37242.199999999997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88</v>
      </c>
      <c r="H137" s="4" t="s">
        <v>89</v>
      </c>
      <c r="I137" s="4"/>
      <c r="J137" s="4"/>
      <c r="K137" s="4">
        <v>232</v>
      </c>
      <c r="L137" s="4">
        <v>15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0</v>
      </c>
      <c r="G138" s="4" t="s">
        <v>90</v>
      </c>
      <c r="H138" s="4" t="s">
        <v>91</v>
      </c>
      <c r="I138" s="4"/>
      <c r="J138" s="4"/>
      <c r="K138" s="4">
        <v>214</v>
      </c>
      <c r="L138" s="4">
        <v>16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234513.27</v>
      </c>
      <c r="G139" s="4" t="s">
        <v>92</v>
      </c>
      <c r="H139" s="4" t="s">
        <v>93</v>
      </c>
      <c r="I139" s="4"/>
      <c r="J139" s="4"/>
      <c r="K139" s="4">
        <v>215</v>
      </c>
      <c r="L139" s="4">
        <v>17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234513.27</v>
      </c>
      <c r="X139" s="4">
        <v>1</v>
      </c>
      <c r="Y139" s="4">
        <v>234513.27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94</v>
      </c>
      <c r="H140" s="4" t="s">
        <v>95</v>
      </c>
      <c r="I140" s="4"/>
      <c r="J140" s="4"/>
      <c r="K140" s="4">
        <v>217</v>
      </c>
      <c r="L140" s="4">
        <v>18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96</v>
      </c>
      <c r="H141" s="4" t="s">
        <v>97</v>
      </c>
      <c r="I141" s="4"/>
      <c r="J141" s="4"/>
      <c r="K141" s="4">
        <v>230</v>
      </c>
      <c r="L141" s="4">
        <v>19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98</v>
      </c>
      <c r="H142" s="4" t="s">
        <v>99</v>
      </c>
      <c r="I142" s="4"/>
      <c r="J142" s="4"/>
      <c r="K142" s="4">
        <v>206</v>
      </c>
      <c r="L142" s="4">
        <v>20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Source!U121</f>
        <v>62.947299298399997</v>
      </c>
      <c r="G143" s="4" t="s">
        <v>100</v>
      </c>
      <c r="H143" s="4" t="s">
        <v>101</v>
      </c>
      <c r="I143" s="4"/>
      <c r="J143" s="4"/>
      <c r="K143" s="4">
        <v>207</v>
      </c>
      <c r="L143" s="4">
        <v>21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62.947299298399997</v>
      </c>
      <c r="X143" s="4">
        <v>1</v>
      </c>
      <c r="Y143" s="4">
        <v>62.947299298399997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Source!V121</f>
        <v>0</v>
      </c>
      <c r="G144" s="4" t="s">
        <v>102</v>
      </c>
      <c r="H144" s="4" t="s">
        <v>103</v>
      </c>
      <c r="I144" s="4"/>
      <c r="J144" s="4"/>
      <c r="K144" s="4">
        <v>208</v>
      </c>
      <c r="L144" s="4">
        <v>22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104</v>
      </c>
      <c r="H145" s="4" t="s">
        <v>105</v>
      </c>
      <c r="I145" s="4"/>
      <c r="J145" s="4"/>
      <c r="K145" s="4">
        <v>209</v>
      </c>
      <c r="L145" s="4">
        <v>23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106</v>
      </c>
      <c r="H146" s="4" t="s">
        <v>107</v>
      </c>
      <c r="I146" s="4"/>
      <c r="J146" s="4"/>
      <c r="K146" s="4">
        <v>233</v>
      </c>
      <c r="L146" s="4">
        <v>24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34262.82</v>
      </c>
      <c r="G147" s="4" t="s">
        <v>108</v>
      </c>
      <c r="H147" s="4" t="s">
        <v>109</v>
      </c>
      <c r="I147" s="4"/>
      <c r="J147" s="4"/>
      <c r="K147" s="4">
        <v>210</v>
      </c>
      <c r="L147" s="4">
        <v>25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34262.82</v>
      </c>
      <c r="X147" s="4">
        <v>1</v>
      </c>
      <c r="Y147" s="4">
        <v>34262.82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16014.15</v>
      </c>
      <c r="G148" s="4" t="s">
        <v>110</v>
      </c>
      <c r="H148" s="4" t="s">
        <v>111</v>
      </c>
      <c r="I148" s="4"/>
      <c r="J148" s="4"/>
      <c r="K148" s="4">
        <v>211</v>
      </c>
      <c r="L148" s="4">
        <v>26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16014.15</v>
      </c>
      <c r="X148" s="4">
        <v>1</v>
      </c>
      <c r="Y148" s="4">
        <v>16014.15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234513.27</v>
      </c>
      <c r="G149" s="4" t="s">
        <v>112</v>
      </c>
      <c r="H149" s="4" t="s">
        <v>113</v>
      </c>
      <c r="I149" s="4"/>
      <c r="J149" s="4"/>
      <c r="K149" s="4">
        <v>224</v>
      </c>
      <c r="L149" s="4">
        <v>27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234513.27</v>
      </c>
      <c r="X149" s="4">
        <v>1</v>
      </c>
      <c r="Y149" s="4">
        <v>234513.27</v>
      </c>
      <c r="Z149" s="4"/>
      <c r="AA149" s="4"/>
      <c r="AB149" s="4"/>
    </row>
    <row r="151" spans="1:206" x14ac:dyDescent="0.2">
      <c r="A151" s="2">
        <v>51</v>
      </c>
      <c r="B151" s="2">
        <f>B20</f>
        <v>1</v>
      </c>
      <c r="C151" s="2">
        <f>A20</f>
        <v>3</v>
      </c>
      <c r="D151" s="2">
        <f>ROW(A20)</f>
        <v>20</v>
      </c>
      <c r="E151" s="2"/>
      <c r="F151" s="2" t="str">
        <f>IF(F20&lt;&gt;"",F20,"")</f>
        <v/>
      </c>
      <c r="G151" s="2" t="str">
        <f>IF(G20&lt;&gt;"",G20,"")</f>
        <v>Новая локальная смета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105">ROUND(O36+O73+O121+AB151,2)</f>
        <v>193345.18</v>
      </c>
      <c r="P151" s="2">
        <f t="shared" si="105"/>
        <v>138338.12</v>
      </c>
      <c r="Q151" s="2">
        <f t="shared" si="105"/>
        <v>7206.7</v>
      </c>
      <c r="R151" s="2">
        <f t="shared" si="105"/>
        <v>3117.08</v>
      </c>
      <c r="S151" s="2">
        <f t="shared" si="105"/>
        <v>47800.36</v>
      </c>
      <c r="T151" s="2">
        <f t="shared" si="105"/>
        <v>0</v>
      </c>
      <c r="U151" s="2">
        <f>U36+U73+U121+AH151</f>
        <v>84.512623216999998</v>
      </c>
      <c r="V151" s="2">
        <f>V36+V73+V121+AI151</f>
        <v>0</v>
      </c>
      <c r="W151" s="2">
        <f>ROUND(W36+W73+W121+AJ151,2)</f>
        <v>0</v>
      </c>
      <c r="X151" s="2">
        <f>ROUND(X36+X73+X121+AK151,2)</f>
        <v>43484.29</v>
      </c>
      <c r="Y151" s="2">
        <f>ROUND(Y36+Y73+Y121+AL151,2)</f>
        <v>20371.57</v>
      </c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>
        <f t="shared" ref="AO151:BD151" si="106">ROUND(AO36+AO73+AO121+BX151,2)</f>
        <v>0</v>
      </c>
      <c r="AP151" s="2">
        <f t="shared" si="106"/>
        <v>0</v>
      </c>
      <c r="AQ151" s="2">
        <f t="shared" si="106"/>
        <v>0</v>
      </c>
      <c r="AR151" s="2">
        <f t="shared" si="106"/>
        <v>262188.37</v>
      </c>
      <c r="AS151" s="2">
        <f t="shared" si="106"/>
        <v>27675.1</v>
      </c>
      <c r="AT151" s="2">
        <f t="shared" si="106"/>
        <v>234513.27</v>
      </c>
      <c r="AU151" s="2">
        <f t="shared" si="106"/>
        <v>0</v>
      </c>
      <c r="AV151" s="2">
        <f t="shared" si="106"/>
        <v>138338.12</v>
      </c>
      <c r="AW151" s="2">
        <f t="shared" si="106"/>
        <v>138338.12</v>
      </c>
      <c r="AX151" s="2">
        <f t="shared" si="106"/>
        <v>0</v>
      </c>
      <c r="AY151" s="2">
        <f t="shared" si="106"/>
        <v>138338.12</v>
      </c>
      <c r="AZ151" s="2">
        <f t="shared" si="106"/>
        <v>0</v>
      </c>
      <c r="BA151" s="2">
        <f t="shared" si="106"/>
        <v>0</v>
      </c>
      <c r="BB151" s="2">
        <f t="shared" si="106"/>
        <v>0</v>
      </c>
      <c r="BC151" s="2">
        <f t="shared" si="106"/>
        <v>0</v>
      </c>
      <c r="BD151" s="2">
        <f t="shared" si="106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193345.18</v>
      </c>
      <c r="G153" s="4" t="s">
        <v>60</v>
      </c>
      <c r="H153" s="4" t="s">
        <v>61</v>
      </c>
      <c r="I153" s="4"/>
      <c r="J153" s="4"/>
      <c r="K153" s="4">
        <v>201</v>
      </c>
      <c r="L153" s="4">
        <v>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193345.18</v>
      </c>
      <c r="X153" s="4">
        <v>1</v>
      </c>
      <c r="Y153" s="4">
        <v>193345.18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138338.12</v>
      </c>
      <c r="G154" s="4" t="s">
        <v>62</v>
      </c>
      <c r="H154" s="4" t="s">
        <v>63</v>
      </c>
      <c r="I154" s="4"/>
      <c r="J154" s="4"/>
      <c r="K154" s="4">
        <v>202</v>
      </c>
      <c r="L154" s="4">
        <v>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138338.12</v>
      </c>
      <c r="X154" s="4">
        <v>1</v>
      </c>
      <c r="Y154" s="4">
        <v>138338.12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64</v>
      </c>
      <c r="H155" s="4" t="s">
        <v>65</v>
      </c>
      <c r="I155" s="4"/>
      <c r="J155" s="4"/>
      <c r="K155" s="4">
        <v>222</v>
      </c>
      <c r="L155" s="4">
        <v>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138338.12</v>
      </c>
      <c r="G156" s="4" t="s">
        <v>66</v>
      </c>
      <c r="H156" s="4" t="s">
        <v>67</v>
      </c>
      <c r="I156" s="4"/>
      <c r="J156" s="4"/>
      <c r="K156" s="4">
        <v>225</v>
      </c>
      <c r="L156" s="4">
        <v>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138338.12</v>
      </c>
      <c r="X156" s="4">
        <v>1</v>
      </c>
      <c r="Y156" s="4">
        <v>138338.12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138338.12</v>
      </c>
      <c r="G157" s="4" t="s">
        <v>68</v>
      </c>
      <c r="H157" s="4" t="s">
        <v>69</v>
      </c>
      <c r="I157" s="4"/>
      <c r="J157" s="4"/>
      <c r="K157" s="4">
        <v>226</v>
      </c>
      <c r="L157" s="4">
        <v>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138338.12</v>
      </c>
      <c r="X157" s="4">
        <v>1</v>
      </c>
      <c r="Y157" s="4">
        <v>138338.12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70</v>
      </c>
      <c r="H158" s="4" t="s">
        <v>71</v>
      </c>
      <c r="I158" s="4"/>
      <c r="J158" s="4"/>
      <c r="K158" s="4">
        <v>227</v>
      </c>
      <c r="L158" s="4">
        <v>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138338.12</v>
      </c>
      <c r="G159" s="4" t="s">
        <v>72</v>
      </c>
      <c r="H159" s="4" t="s">
        <v>73</v>
      </c>
      <c r="I159" s="4"/>
      <c r="J159" s="4"/>
      <c r="K159" s="4">
        <v>228</v>
      </c>
      <c r="L159" s="4">
        <v>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138338.12</v>
      </c>
      <c r="X159" s="4">
        <v>1</v>
      </c>
      <c r="Y159" s="4">
        <v>138338.12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0</v>
      </c>
      <c r="G160" s="4" t="s">
        <v>74</v>
      </c>
      <c r="H160" s="4" t="s">
        <v>75</v>
      </c>
      <c r="I160" s="4"/>
      <c r="J160" s="4"/>
      <c r="K160" s="4">
        <v>216</v>
      </c>
      <c r="L160" s="4">
        <v>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76</v>
      </c>
      <c r="H161" s="4" t="s">
        <v>77</v>
      </c>
      <c r="I161" s="4"/>
      <c r="J161" s="4"/>
      <c r="K161" s="4">
        <v>223</v>
      </c>
      <c r="L161" s="4">
        <v>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0</v>
      </c>
      <c r="G162" s="4" t="s">
        <v>78</v>
      </c>
      <c r="H162" s="4" t="s">
        <v>79</v>
      </c>
      <c r="I162" s="4"/>
      <c r="J162" s="4"/>
      <c r="K162" s="4">
        <v>229</v>
      </c>
      <c r="L162" s="4">
        <v>10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7206.7</v>
      </c>
      <c r="G163" s="4" t="s">
        <v>80</v>
      </c>
      <c r="H163" s="4" t="s">
        <v>81</v>
      </c>
      <c r="I163" s="4"/>
      <c r="J163" s="4"/>
      <c r="K163" s="4">
        <v>203</v>
      </c>
      <c r="L163" s="4">
        <v>11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7206.7</v>
      </c>
      <c r="X163" s="4">
        <v>1</v>
      </c>
      <c r="Y163" s="4">
        <v>7206.7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82</v>
      </c>
      <c r="H164" s="4" t="s">
        <v>83</v>
      </c>
      <c r="I164" s="4"/>
      <c r="J164" s="4"/>
      <c r="K164" s="4">
        <v>231</v>
      </c>
      <c r="L164" s="4">
        <v>12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3117.08</v>
      </c>
      <c r="G165" s="4" t="s">
        <v>84</v>
      </c>
      <c r="H165" s="4" t="s">
        <v>85</v>
      </c>
      <c r="I165" s="4"/>
      <c r="J165" s="4"/>
      <c r="K165" s="4">
        <v>204</v>
      </c>
      <c r="L165" s="4">
        <v>13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3117.08</v>
      </c>
      <c r="X165" s="4">
        <v>1</v>
      </c>
      <c r="Y165" s="4">
        <v>3117.08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47800.36</v>
      </c>
      <c r="G166" s="4" t="s">
        <v>86</v>
      </c>
      <c r="H166" s="4" t="s">
        <v>87</v>
      </c>
      <c r="I166" s="4"/>
      <c r="J166" s="4"/>
      <c r="K166" s="4">
        <v>205</v>
      </c>
      <c r="L166" s="4">
        <v>14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47800.36</v>
      </c>
      <c r="X166" s="4">
        <v>1</v>
      </c>
      <c r="Y166" s="4">
        <v>47800.36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88</v>
      </c>
      <c r="H167" s="4" t="s">
        <v>89</v>
      </c>
      <c r="I167" s="4"/>
      <c r="J167" s="4"/>
      <c r="K167" s="4">
        <v>232</v>
      </c>
      <c r="L167" s="4">
        <v>15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27675.1</v>
      </c>
      <c r="G168" s="4" t="s">
        <v>90</v>
      </c>
      <c r="H168" s="4" t="s">
        <v>91</v>
      </c>
      <c r="I168" s="4"/>
      <c r="J168" s="4"/>
      <c r="K168" s="4">
        <v>214</v>
      </c>
      <c r="L168" s="4">
        <v>16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27675.1</v>
      </c>
      <c r="X168" s="4">
        <v>1</v>
      </c>
      <c r="Y168" s="4">
        <v>27675.1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234513.27</v>
      </c>
      <c r="G169" s="4" t="s">
        <v>92</v>
      </c>
      <c r="H169" s="4" t="s">
        <v>93</v>
      </c>
      <c r="I169" s="4"/>
      <c r="J169" s="4"/>
      <c r="K169" s="4">
        <v>215</v>
      </c>
      <c r="L169" s="4">
        <v>17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234513.27</v>
      </c>
      <c r="X169" s="4">
        <v>1</v>
      </c>
      <c r="Y169" s="4">
        <v>234513.27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94</v>
      </c>
      <c r="H170" s="4" t="s">
        <v>95</v>
      </c>
      <c r="I170" s="4"/>
      <c r="J170" s="4"/>
      <c r="K170" s="4">
        <v>217</v>
      </c>
      <c r="L170" s="4">
        <v>18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96</v>
      </c>
      <c r="H171" s="4" t="s">
        <v>97</v>
      </c>
      <c r="I171" s="4"/>
      <c r="J171" s="4"/>
      <c r="K171" s="4">
        <v>230</v>
      </c>
      <c r="L171" s="4">
        <v>19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98</v>
      </c>
      <c r="H172" s="4" t="s">
        <v>99</v>
      </c>
      <c r="I172" s="4"/>
      <c r="J172" s="4"/>
      <c r="K172" s="4">
        <v>206</v>
      </c>
      <c r="L172" s="4">
        <v>20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Source!U151</f>
        <v>84.512623216999998</v>
      </c>
      <c r="G173" s="4" t="s">
        <v>100</v>
      </c>
      <c r="H173" s="4" t="s">
        <v>101</v>
      </c>
      <c r="I173" s="4"/>
      <c r="J173" s="4"/>
      <c r="K173" s="4">
        <v>207</v>
      </c>
      <c r="L173" s="4">
        <v>21</v>
      </c>
      <c r="M173" s="4">
        <v>3</v>
      </c>
      <c r="N173" s="4" t="s">
        <v>3</v>
      </c>
      <c r="O173" s="4">
        <v>-1</v>
      </c>
      <c r="P173" s="4"/>
      <c r="Q173" s="4"/>
      <c r="R173" s="4"/>
      <c r="S173" s="4"/>
      <c r="T173" s="4"/>
      <c r="U173" s="4"/>
      <c r="V173" s="4"/>
      <c r="W173" s="4">
        <v>84.512623217000012</v>
      </c>
      <c r="X173" s="4">
        <v>1</v>
      </c>
      <c r="Y173" s="4">
        <v>84.512623217000012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Source!V151</f>
        <v>0</v>
      </c>
      <c r="G174" s="4" t="s">
        <v>102</v>
      </c>
      <c r="H174" s="4" t="s">
        <v>103</v>
      </c>
      <c r="I174" s="4"/>
      <c r="J174" s="4"/>
      <c r="K174" s="4">
        <v>208</v>
      </c>
      <c r="L174" s="4">
        <v>22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104</v>
      </c>
      <c r="H175" s="4" t="s">
        <v>105</v>
      </c>
      <c r="I175" s="4"/>
      <c r="J175" s="4"/>
      <c r="K175" s="4">
        <v>209</v>
      </c>
      <c r="L175" s="4">
        <v>23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106</v>
      </c>
      <c r="H176" s="4" t="s">
        <v>107</v>
      </c>
      <c r="I176" s="4"/>
      <c r="J176" s="4"/>
      <c r="K176" s="4">
        <v>233</v>
      </c>
      <c r="L176" s="4">
        <v>24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43484.29</v>
      </c>
      <c r="G177" s="4" t="s">
        <v>108</v>
      </c>
      <c r="H177" s="4" t="s">
        <v>109</v>
      </c>
      <c r="I177" s="4"/>
      <c r="J177" s="4"/>
      <c r="K177" s="4">
        <v>210</v>
      </c>
      <c r="L177" s="4">
        <v>25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43484.29</v>
      </c>
      <c r="X177" s="4">
        <v>1</v>
      </c>
      <c r="Y177" s="4">
        <v>43484.29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20371.57</v>
      </c>
      <c r="G178" s="4" t="s">
        <v>110</v>
      </c>
      <c r="H178" s="4" t="s">
        <v>111</v>
      </c>
      <c r="I178" s="4"/>
      <c r="J178" s="4"/>
      <c r="K178" s="4">
        <v>211</v>
      </c>
      <c r="L178" s="4">
        <v>26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20371.57</v>
      </c>
      <c r="X178" s="4">
        <v>1</v>
      </c>
      <c r="Y178" s="4">
        <v>20371.57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262188.37</v>
      </c>
      <c r="G179" s="4" t="s">
        <v>112</v>
      </c>
      <c r="H179" s="4" t="s">
        <v>113</v>
      </c>
      <c r="I179" s="4"/>
      <c r="J179" s="4"/>
      <c r="K179" s="4">
        <v>224</v>
      </c>
      <c r="L179" s="4">
        <v>27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262188.37</v>
      </c>
      <c r="X179" s="4">
        <v>1</v>
      </c>
      <c r="Y179" s="4">
        <v>262188.37</v>
      </c>
      <c r="Z179" s="4"/>
      <c r="AA179" s="4"/>
      <c r="AB179" s="4"/>
    </row>
    <row r="181" spans="1:206" x14ac:dyDescent="0.2">
      <c r="A181" s="2">
        <v>51</v>
      </c>
      <c r="B181" s="2">
        <f>B12</f>
        <v>217</v>
      </c>
      <c r="C181" s="2">
        <f>A12</f>
        <v>1</v>
      </c>
      <c r="D181" s="2">
        <f>ROW(A12)</f>
        <v>12</v>
      </c>
      <c r="E181" s="2"/>
      <c r="F181" s="2" t="str">
        <f>IF(F12&lt;&gt;"",F12,"")</f>
        <v>08-01-02</v>
      </c>
      <c r="G181" s="2" t="str">
        <f>IF(G12&lt;&gt;"",G12,"")</f>
        <v>08-01-02 Кабельные линии 10 кВ в траншее (временная схема)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07">ROUND(O151,2)</f>
        <v>193345.18</v>
      </c>
      <c r="P181" s="2">
        <f t="shared" si="107"/>
        <v>138338.12</v>
      </c>
      <c r="Q181" s="2">
        <f t="shared" si="107"/>
        <v>7206.7</v>
      </c>
      <c r="R181" s="2">
        <f t="shared" si="107"/>
        <v>3117.08</v>
      </c>
      <c r="S181" s="2">
        <f t="shared" si="107"/>
        <v>47800.36</v>
      </c>
      <c r="T181" s="2">
        <f t="shared" si="107"/>
        <v>0</v>
      </c>
      <c r="U181" s="2">
        <f>U151</f>
        <v>84.512623216999998</v>
      </c>
      <c r="V181" s="2">
        <f>V151</f>
        <v>0</v>
      </c>
      <c r="W181" s="2">
        <f>ROUND(W151,2)</f>
        <v>0</v>
      </c>
      <c r="X181" s="2">
        <f>ROUND(X151,2)</f>
        <v>43484.29</v>
      </c>
      <c r="Y181" s="2">
        <f>ROUND(Y151,2)</f>
        <v>20371.57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>
        <f t="shared" ref="AO181:BD181" si="108">ROUND(AO151,2)</f>
        <v>0</v>
      </c>
      <c r="AP181" s="2">
        <f t="shared" si="108"/>
        <v>0</v>
      </c>
      <c r="AQ181" s="2">
        <f t="shared" si="108"/>
        <v>0</v>
      </c>
      <c r="AR181" s="2">
        <f t="shared" si="108"/>
        <v>262188.37</v>
      </c>
      <c r="AS181" s="2">
        <f t="shared" si="108"/>
        <v>27675.1</v>
      </c>
      <c r="AT181" s="2">
        <f t="shared" si="108"/>
        <v>234513.27</v>
      </c>
      <c r="AU181" s="2">
        <f t="shared" si="108"/>
        <v>0</v>
      </c>
      <c r="AV181" s="2">
        <f t="shared" si="108"/>
        <v>138338.12</v>
      </c>
      <c r="AW181" s="2">
        <f t="shared" si="108"/>
        <v>138338.12</v>
      </c>
      <c r="AX181" s="2">
        <f t="shared" si="108"/>
        <v>0</v>
      </c>
      <c r="AY181" s="2">
        <f t="shared" si="108"/>
        <v>138338.12</v>
      </c>
      <c r="AZ181" s="2">
        <f t="shared" si="108"/>
        <v>0</v>
      </c>
      <c r="BA181" s="2">
        <f t="shared" si="108"/>
        <v>0</v>
      </c>
      <c r="BB181" s="2">
        <f t="shared" si="108"/>
        <v>0</v>
      </c>
      <c r="BC181" s="2">
        <f t="shared" si="108"/>
        <v>0</v>
      </c>
      <c r="BD181" s="2">
        <f t="shared" si="108"/>
        <v>0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193345.18</v>
      </c>
      <c r="G183" s="4" t="s">
        <v>60</v>
      </c>
      <c r="H183" s="4" t="s">
        <v>61</v>
      </c>
      <c r="I183" s="4"/>
      <c r="J183" s="4"/>
      <c r="K183" s="4">
        <v>201</v>
      </c>
      <c r="L183" s="4">
        <v>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193345.18</v>
      </c>
      <c r="X183" s="4">
        <v>1</v>
      </c>
      <c r="Y183" s="4">
        <v>193345.18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138338.12</v>
      </c>
      <c r="G184" s="4" t="s">
        <v>62</v>
      </c>
      <c r="H184" s="4" t="s">
        <v>63</v>
      </c>
      <c r="I184" s="4"/>
      <c r="J184" s="4"/>
      <c r="K184" s="4">
        <v>202</v>
      </c>
      <c r="L184" s="4">
        <v>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138338.12</v>
      </c>
      <c r="X184" s="4">
        <v>1</v>
      </c>
      <c r="Y184" s="4">
        <v>138338.12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64</v>
      </c>
      <c r="H185" s="4" t="s">
        <v>65</v>
      </c>
      <c r="I185" s="4"/>
      <c r="J185" s="4"/>
      <c r="K185" s="4">
        <v>222</v>
      </c>
      <c r="L185" s="4">
        <v>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138338.12</v>
      </c>
      <c r="G186" s="4" t="s">
        <v>66</v>
      </c>
      <c r="H186" s="4" t="s">
        <v>67</v>
      </c>
      <c r="I186" s="4"/>
      <c r="J186" s="4"/>
      <c r="K186" s="4">
        <v>225</v>
      </c>
      <c r="L186" s="4">
        <v>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138338.12</v>
      </c>
      <c r="X186" s="4">
        <v>1</v>
      </c>
      <c r="Y186" s="4">
        <v>138338.12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138338.12</v>
      </c>
      <c r="G187" s="4" t="s">
        <v>68</v>
      </c>
      <c r="H187" s="4" t="s">
        <v>69</v>
      </c>
      <c r="I187" s="4"/>
      <c r="J187" s="4"/>
      <c r="K187" s="4">
        <v>226</v>
      </c>
      <c r="L187" s="4">
        <v>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138338.12</v>
      </c>
      <c r="X187" s="4">
        <v>1</v>
      </c>
      <c r="Y187" s="4">
        <v>138338.12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70</v>
      </c>
      <c r="H188" s="4" t="s">
        <v>71</v>
      </c>
      <c r="I188" s="4"/>
      <c r="J188" s="4"/>
      <c r="K188" s="4">
        <v>227</v>
      </c>
      <c r="L188" s="4">
        <v>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138338.12</v>
      </c>
      <c r="G189" s="4" t="s">
        <v>72</v>
      </c>
      <c r="H189" s="4" t="s">
        <v>73</v>
      </c>
      <c r="I189" s="4"/>
      <c r="J189" s="4"/>
      <c r="K189" s="4">
        <v>228</v>
      </c>
      <c r="L189" s="4">
        <v>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138338.12</v>
      </c>
      <c r="X189" s="4">
        <v>1</v>
      </c>
      <c r="Y189" s="4">
        <v>138338.12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0</v>
      </c>
      <c r="G190" s="4" t="s">
        <v>74</v>
      </c>
      <c r="H190" s="4" t="s">
        <v>75</v>
      </c>
      <c r="I190" s="4"/>
      <c r="J190" s="4"/>
      <c r="K190" s="4">
        <v>216</v>
      </c>
      <c r="L190" s="4">
        <v>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76</v>
      </c>
      <c r="H191" s="4" t="s">
        <v>77</v>
      </c>
      <c r="I191" s="4"/>
      <c r="J191" s="4"/>
      <c r="K191" s="4">
        <v>223</v>
      </c>
      <c r="L191" s="4">
        <v>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0</v>
      </c>
      <c r="G192" s="4" t="s">
        <v>78</v>
      </c>
      <c r="H192" s="4" t="s">
        <v>79</v>
      </c>
      <c r="I192" s="4"/>
      <c r="J192" s="4"/>
      <c r="K192" s="4">
        <v>229</v>
      </c>
      <c r="L192" s="4">
        <v>10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7206.7</v>
      </c>
      <c r="G193" s="4" t="s">
        <v>80</v>
      </c>
      <c r="H193" s="4" t="s">
        <v>81</v>
      </c>
      <c r="I193" s="4"/>
      <c r="J193" s="4"/>
      <c r="K193" s="4">
        <v>203</v>
      </c>
      <c r="L193" s="4">
        <v>11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7206.7</v>
      </c>
      <c r="X193" s="4">
        <v>1</v>
      </c>
      <c r="Y193" s="4">
        <v>7206.7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82</v>
      </c>
      <c r="H194" s="4" t="s">
        <v>83</v>
      </c>
      <c r="I194" s="4"/>
      <c r="J194" s="4"/>
      <c r="K194" s="4">
        <v>231</v>
      </c>
      <c r="L194" s="4">
        <v>12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3117.08</v>
      </c>
      <c r="G195" s="4" t="s">
        <v>84</v>
      </c>
      <c r="H195" s="4" t="s">
        <v>85</v>
      </c>
      <c r="I195" s="4"/>
      <c r="J195" s="4"/>
      <c r="K195" s="4">
        <v>204</v>
      </c>
      <c r="L195" s="4">
        <v>13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3117.08</v>
      </c>
      <c r="X195" s="4">
        <v>1</v>
      </c>
      <c r="Y195" s="4">
        <v>3117.08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47800.36</v>
      </c>
      <c r="G196" s="4" t="s">
        <v>86</v>
      </c>
      <c r="H196" s="4" t="s">
        <v>87</v>
      </c>
      <c r="I196" s="4"/>
      <c r="J196" s="4"/>
      <c r="K196" s="4">
        <v>205</v>
      </c>
      <c r="L196" s="4">
        <v>14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47800.36</v>
      </c>
      <c r="X196" s="4">
        <v>1</v>
      </c>
      <c r="Y196" s="4">
        <v>47800.36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88</v>
      </c>
      <c r="H197" s="4" t="s">
        <v>89</v>
      </c>
      <c r="I197" s="4"/>
      <c r="J197" s="4"/>
      <c r="K197" s="4">
        <v>232</v>
      </c>
      <c r="L197" s="4">
        <v>15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27675.1</v>
      </c>
      <c r="G198" s="4" t="s">
        <v>90</v>
      </c>
      <c r="H198" s="4" t="s">
        <v>91</v>
      </c>
      <c r="I198" s="4"/>
      <c r="J198" s="4"/>
      <c r="K198" s="4">
        <v>214</v>
      </c>
      <c r="L198" s="4">
        <v>16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27675.1</v>
      </c>
      <c r="X198" s="4">
        <v>1</v>
      </c>
      <c r="Y198" s="4">
        <v>27675.1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234513.27</v>
      </c>
      <c r="G199" s="4" t="s">
        <v>92</v>
      </c>
      <c r="H199" s="4" t="s">
        <v>93</v>
      </c>
      <c r="I199" s="4"/>
      <c r="J199" s="4"/>
      <c r="K199" s="4">
        <v>215</v>
      </c>
      <c r="L199" s="4">
        <v>17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234513.27</v>
      </c>
      <c r="X199" s="4">
        <v>1</v>
      </c>
      <c r="Y199" s="4">
        <v>234513.27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94</v>
      </c>
      <c r="H200" s="4" t="s">
        <v>95</v>
      </c>
      <c r="I200" s="4"/>
      <c r="J200" s="4"/>
      <c r="K200" s="4">
        <v>217</v>
      </c>
      <c r="L200" s="4">
        <v>18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96</v>
      </c>
      <c r="H201" s="4" t="s">
        <v>97</v>
      </c>
      <c r="I201" s="4"/>
      <c r="J201" s="4"/>
      <c r="K201" s="4">
        <v>230</v>
      </c>
      <c r="L201" s="4">
        <v>19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98</v>
      </c>
      <c r="H202" s="4" t="s">
        <v>99</v>
      </c>
      <c r="I202" s="4"/>
      <c r="J202" s="4"/>
      <c r="K202" s="4">
        <v>206</v>
      </c>
      <c r="L202" s="4">
        <v>20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Source!U181</f>
        <v>84.512623216999998</v>
      </c>
      <c r="G203" s="4" t="s">
        <v>100</v>
      </c>
      <c r="H203" s="4" t="s">
        <v>101</v>
      </c>
      <c r="I203" s="4"/>
      <c r="J203" s="4"/>
      <c r="K203" s="4">
        <v>207</v>
      </c>
      <c r="L203" s="4">
        <v>21</v>
      </c>
      <c r="M203" s="4">
        <v>3</v>
      </c>
      <c r="N203" s="4" t="s">
        <v>3</v>
      </c>
      <c r="O203" s="4">
        <v>-1</v>
      </c>
      <c r="P203" s="4"/>
      <c r="Q203" s="4"/>
      <c r="R203" s="4"/>
      <c r="S203" s="4"/>
      <c r="T203" s="4"/>
      <c r="U203" s="4"/>
      <c r="V203" s="4"/>
      <c r="W203" s="4">
        <v>84.512623217000012</v>
      </c>
      <c r="X203" s="4">
        <v>1</v>
      </c>
      <c r="Y203" s="4">
        <v>84.512623217000012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Source!V181</f>
        <v>0</v>
      </c>
      <c r="G204" s="4" t="s">
        <v>102</v>
      </c>
      <c r="H204" s="4" t="s">
        <v>103</v>
      </c>
      <c r="I204" s="4"/>
      <c r="J204" s="4"/>
      <c r="K204" s="4">
        <v>208</v>
      </c>
      <c r="L204" s="4">
        <v>22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104</v>
      </c>
      <c r="H205" s="4" t="s">
        <v>105</v>
      </c>
      <c r="I205" s="4"/>
      <c r="J205" s="4"/>
      <c r="K205" s="4">
        <v>209</v>
      </c>
      <c r="L205" s="4">
        <v>23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0</v>
      </c>
      <c r="G206" s="4" t="s">
        <v>106</v>
      </c>
      <c r="H206" s="4" t="s">
        <v>107</v>
      </c>
      <c r="I206" s="4"/>
      <c r="J206" s="4"/>
      <c r="K206" s="4">
        <v>233</v>
      </c>
      <c r="L206" s="4">
        <v>24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43484.29</v>
      </c>
      <c r="G207" s="4" t="s">
        <v>108</v>
      </c>
      <c r="H207" s="4" t="s">
        <v>109</v>
      </c>
      <c r="I207" s="4"/>
      <c r="J207" s="4"/>
      <c r="K207" s="4">
        <v>210</v>
      </c>
      <c r="L207" s="4">
        <v>25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43484.29</v>
      </c>
      <c r="X207" s="4">
        <v>1</v>
      </c>
      <c r="Y207" s="4">
        <v>43484.29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20371.57</v>
      </c>
      <c r="G208" s="4" t="s">
        <v>110</v>
      </c>
      <c r="H208" s="4" t="s">
        <v>111</v>
      </c>
      <c r="I208" s="4"/>
      <c r="J208" s="4"/>
      <c r="K208" s="4">
        <v>211</v>
      </c>
      <c r="L208" s="4">
        <v>26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20371.57</v>
      </c>
      <c r="X208" s="4">
        <v>1</v>
      </c>
      <c r="Y208" s="4">
        <v>20371.57</v>
      </c>
      <c r="Z208" s="4"/>
      <c r="AA208" s="4"/>
      <c r="AB208" s="4"/>
    </row>
    <row r="209" spans="1:50" x14ac:dyDescent="0.2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262188.37</v>
      </c>
      <c r="G209" s="4" t="s">
        <v>112</v>
      </c>
      <c r="H209" s="4" t="s">
        <v>113</v>
      </c>
      <c r="I209" s="4"/>
      <c r="J209" s="4"/>
      <c r="K209" s="4">
        <v>224</v>
      </c>
      <c r="L209" s="4">
        <v>27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262188.37</v>
      </c>
      <c r="X209" s="4">
        <v>1</v>
      </c>
      <c r="Y209" s="4">
        <v>262188.37</v>
      </c>
      <c r="Z209" s="4"/>
      <c r="AA209" s="4"/>
      <c r="AB209" s="4"/>
    </row>
    <row r="212" spans="1:50" x14ac:dyDescent="0.2">
      <c r="A212">
        <v>70</v>
      </c>
      <c r="B212">
        <v>1</v>
      </c>
      <c r="D212">
        <v>1</v>
      </c>
      <c r="E212" t="s">
        <v>185</v>
      </c>
      <c r="F212" t="s">
        <v>186</v>
      </c>
      <c r="G212">
        <v>0</v>
      </c>
      <c r="H212">
        <v>0</v>
      </c>
      <c r="I212" t="s">
        <v>3</v>
      </c>
      <c r="J212">
        <v>1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50" x14ac:dyDescent="0.2">
      <c r="A213">
        <v>70</v>
      </c>
      <c r="B213">
        <v>1</v>
      </c>
      <c r="D213">
        <v>2</v>
      </c>
      <c r="E213" t="s">
        <v>187</v>
      </c>
      <c r="F213" t="s">
        <v>188</v>
      </c>
      <c r="G213">
        <v>1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5" spans="1:50" x14ac:dyDescent="0.2">
      <c r="A215">
        <v>-1</v>
      </c>
    </row>
    <row r="217" spans="1:50" x14ac:dyDescent="0.2">
      <c r="A217" s="3">
        <v>75</v>
      </c>
      <c r="B217" s="3" t="s">
        <v>189</v>
      </c>
      <c r="C217" s="3">
        <v>2025</v>
      </c>
      <c r="D217" s="3">
        <v>0</v>
      </c>
      <c r="E217" s="3">
        <v>1</v>
      </c>
      <c r="F217" s="3"/>
      <c r="G217" s="3">
        <v>0</v>
      </c>
      <c r="H217" s="3">
        <v>2</v>
      </c>
      <c r="I217" s="3">
        <v>1</v>
      </c>
      <c r="J217" s="3">
        <v>1</v>
      </c>
      <c r="K217" s="3">
        <v>95</v>
      </c>
      <c r="L217" s="3">
        <v>65</v>
      </c>
      <c r="M217" s="3">
        <v>0</v>
      </c>
      <c r="N217" s="3">
        <v>59522476</v>
      </c>
      <c r="O217" s="3">
        <v>1</v>
      </c>
    </row>
    <row r="218" spans="1:50" x14ac:dyDescent="0.2">
      <c r="A218" s="5">
        <v>1</v>
      </c>
      <c r="B218" s="5" t="s">
        <v>190</v>
      </c>
      <c r="C218" s="5" t="s">
        <v>191</v>
      </c>
      <c r="D218" s="5">
        <v>2025</v>
      </c>
      <c r="E218" s="5">
        <v>1</v>
      </c>
      <c r="F218" s="5">
        <v>1</v>
      </c>
      <c r="G218" s="5">
        <v>1</v>
      </c>
      <c r="H218" s="5">
        <v>0</v>
      </c>
      <c r="I218" s="5">
        <v>2</v>
      </c>
      <c r="J218" s="5">
        <v>1</v>
      </c>
      <c r="K218" s="5">
        <v>1</v>
      </c>
      <c r="L218" s="5">
        <v>1</v>
      </c>
      <c r="M218" s="5">
        <v>1</v>
      </c>
      <c r="N218" s="5">
        <v>1</v>
      </c>
      <c r="O218" s="5">
        <v>1</v>
      </c>
      <c r="P218" s="5">
        <v>1</v>
      </c>
      <c r="Q218" s="5">
        <v>1</v>
      </c>
      <c r="R218" s="5" t="s">
        <v>3</v>
      </c>
      <c r="S218" s="5" t="s">
        <v>3</v>
      </c>
      <c r="T218" s="5" t="s">
        <v>3</v>
      </c>
      <c r="U218" s="5" t="s">
        <v>3</v>
      </c>
      <c r="V218" s="5" t="s">
        <v>3</v>
      </c>
      <c r="W218" s="5" t="s">
        <v>3</v>
      </c>
      <c r="X218" s="5" t="s">
        <v>3</v>
      </c>
      <c r="Y218" s="5" t="s">
        <v>3</v>
      </c>
      <c r="Z218" s="5" t="s">
        <v>3</v>
      </c>
      <c r="AA218" s="5" t="s">
        <v>192</v>
      </c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>
        <v>59522603</v>
      </c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22" spans="1:50" x14ac:dyDescent="0.2">
      <c r="A222">
        <v>65</v>
      </c>
      <c r="C222">
        <v>1</v>
      </c>
      <c r="D222">
        <v>0</v>
      </c>
      <c r="E2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9AD21-A29B-4CD1-958B-DCDBE8D05251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59522476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ROUND((Source!F168)/1000,2)</f>
        <v>27.68</v>
      </c>
      <c r="F16" s="7">
        <f>ROUND((Source!F169)/1000,2)</f>
        <v>234.51</v>
      </c>
      <c r="G16" s="7">
        <f>ROUND((Source!F160)/1000,2)</f>
        <v>0</v>
      </c>
      <c r="H16" s="7">
        <f>ROUND((Source!F170)/1000+(Source!F171)/1000,2)</f>
        <v>0</v>
      </c>
      <c r="I16" s="7">
        <f>E16+F16+G16+H16</f>
        <v>262.19</v>
      </c>
      <c r="J16" s="7">
        <f>ROUND((Source!F166+Source!F165)/1000,2)</f>
        <v>50.92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193345.18</v>
      </c>
      <c r="AU16" s="7">
        <v>138338.12</v>
      </c>
      <c r="AV16" s="7">
        <v>0</v>
      </c>
      <c r="AW16" s="7">
        <v>0</v>
      </c>
      <c r="AX16" s="7">
        <v>0</v>
      </c>
      <c r="AY16" s="7">
        <v>7206.7</v>
      </c>
      <c r="AZ16" s="7">
        <v>3117.08</v>
      </c>
      <c r="BA16" s="7">
        <v>47800.36</v>
      </c>
      <c r="BB16" s="7">
        <v>27675.1</v>
      </c>
      <c r="BC16" s="7">
        <v>234513.27</v>
      </c>
      <c r="BD16" s="7">
        <v>0</v>
      </c>
      <c r="BE16" s="7">
        <v>0</v>
      </c>
      <c r="BF16" s="7">
        <v>84.512623217000012</v>
      </c>
      <c r="BG16" s="7">
        <v>0</v>
      </c>
      <c r="BH16" s="7">
        <v>0</v>
      </c>
      <c r="BI16" s="7">
        <v>43484.29</v>
      </c>
      <c r="BJ16" s="7">
        <v>20371.57</v>
      </c>
      <c r="BK16" s="7">
        <v>262188.37</v>
      </c>
    </row>
    <row r="18" spans="1:19" x14ac:dyDescent="0.2">
      <c r="A18">
        <v>51</v>
      </c>
      <c r="E18" s="8">
        <f>SUMIF(A16:A17,3,E16:E17)</f>
        <v>27.68</v>
      </c>
      <c r="F18" s="8">
        <f>SUMIF(A16:A17,3,F16:F17)</f>
        <v>234.51</v>
      </c>
      <c r="G18" s="8">
        <f>SUMIF(A16:A17,3,G16:G17)</f>
        <v>0</v>
      </c>
      <c r="H18" s="8">
        <f>SUMIF(A16:A17,3,H16:H17)</f>
        <v>0</v>
      </c>
      <c r="I18" s="8">
        <f>SUMIF(A16:A17,3,I16:I17)</f>
        <v>262.19</v>
      </c>
      <c r="J18" s="8">
        <f>SUMIF(A16:A17,3,J16:J17)</f>
        <v>50.92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193345.18</v>
      </c>
      <c r="G20" s="4" t="s">
        <v>60</v>
      </c>
      <c r="H20" s="4" t="s">
        <v>61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138338.12</v>
      </c>
      <c r="G21" s="4" t="s">
        <v>62</v>
      </c>
      <c r="H21" s="4" t="s">
        <v>63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64</v>
      </c>
      <c r="H22" s="4" t="s">
        <v>65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138338.12</v>
      </c>
      <c r="G23" s="4" t="s">
        <v>66</v>
      </c>
      <c r="H23" s="4" t="s">
        <v>67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138338.12</v>
      </c>
      <c r="G24" s="4" t="s">
        <v>68</v>
      </c>
      <c r="H24" s="4" t="s">
        <v>69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70</v>
      </c>
      <c r="H25" s="4" t="s">
        <v>71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138338.12</v>
      </c>
      <c r="G26" s="4" t="s">
        <v>72</v>
      </c>
      <c r="H26" s="4" t="s">
        <v>73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74</v>
      </c>
      <c r="H27" s="4" t="s">
        <v>75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76</v>
      </c>
      <c r="H28" s="4" t="s">
        <v>77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78</v>
      </c>
      <c r="H29" s="4" t="s">
        <v>79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7206.7</v>
      </c>
      <c r="G30" s="4" t="s">
        <v>80</v>
      </c>
      <c r="H30" s="4" t="s">
        <v>81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82</v>
      </c>
      <c r="H31" s="4" t="s">
        <v>83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3117.08</v>
      </c>
      <c r="G32" s="4" t="s">
        <v>84</v>
      </c>
      <c r="H32" s="4" t="s">
        <v>85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47800.36</v>
      </c>
      <c r="G33" s="4" t="s">
        <v>86</v>
      </c>
      <c r="H33" s="4" t="s">
        <v>87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88</v>
      </c>
      <c r="H34" s="4" t="s">
        <v>89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27675.1</v>
      </c>
      <c r="G35" s="4" t="s">
        <v>90</v>
      </c>
      <c r="H35" s="4" t="s">
        <v>91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234513.27</v>
      </c>
      <c r="G36" s="4" t="s">
        <v>92</v>
      </c>
      <c r="H36" s="4" t="s">
        <v>93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94</v>
      </c>
      <c r="H37" s="4" t="s">
        <v>95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96</v>
      </c>
      <c r="H38" s="4" t="s">
        <v>97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98</v>
      </c>
      <c r="H39" s="4" t="s">
        <v>99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84.512623217000012</v>
      </c>
      <c r="G40" s="4" t="s">
        <v>100</v>
      </c>
      <c r="H40" s="4" t="s">
        <v>101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102</v>
      </c>
      <c r="H41" s="4" t="s">
        <v>103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104</v>
      </c>
      <c r="H42" s="4" t="s">
        <v>105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106</v>
      </c>
      <c r="H43" s="4" t="s">
        <v>107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43484.29</v>
      </c>
      <c r="G44" s="4" t="s">
        <v>108</v>
      </c>
      <c r="H44" s="4" t="s">
        <v>109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20371.57</v>
      </c>
      <c r="G45" s="4" t="s">
        <v>110</v>
      </c>
      <c r="H45" s="4" t="s">
        <v>111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262188.37</v>
      </c>
      <c r="G46" s="4" t="s">
        <v>112</v>
      </c>
      <c r="H46" s="4" t="s">
        <v>113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59522476</v>
      </c>
      <c r="O51" s="3">
        <v>1</v>
      </c>
    </row>
    <row r="52" spans="1:50" x14ac:dyDescent="0.2">
      <c r="A52" s="5">
        <v>1</v>
      </c>
      <c r="B52" s="5" t="s">
        <v>190</v>
      </c>
      <c r="C52" s="5" t="s">
        <v>191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192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59522603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CA2E-48AC-40E2-B258-DF583FA4F796}">
  <dimension ref="A1:DO3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ROW(Source!A112)</f>
        <v>112</v>
      </c>
      <c r="B1">
        <v>59522476</v>
      </c>
      <c r="C1">
        <v>59522935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194</v>
      </c>
      <c r="J1" t="s">
        <v>3</v>
      </c>
      <c r="K1" t="s">
        <v>195</v>
      </c>
      <c r="L1">
        <v>1191</v>
      </c>
      <c r="N1">
        <v>1013</v>
      </c>
      <c r="O1" t="s">
        <v>196</v>
      </c>
      <c r="P1" t="s">
        <v>196</v>
      </c>
      <c r="Q1">
        <v>1</v>
      </c>
      <c r="W1">
        <v>0</v>
      </c>
      <c r="X1">
        <v>476480486</v>
      </c>
      <c r="Y1">
        <f>((AT1*1.1)*1.2)</f>
        <v>15.576000000000002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11.8</v>
      </c>
      <c r="AU1" t="s">
        <v>130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ROUND(AT1*Source!I112*AH1*AL1,2)</f>
        <v>0</v>
      </c>
      <c r="CV1">
        <f>ROUND(Y1*Source!I112,9)</f>
        <v>10.724076</v>
      </c>
      <c r="CW1">
        <v>0</v>
      </c>
      <c r="CX1">
        <f>ROUND(Y1*Source!I112,9)</f>
        <v>10.724076</v>
      </c>
      <c r="CY1">
        <f>AD1</f>
        <v>0</v>
      </c>
      <c r="CZ1">
        <f>AH1</f>
        <v>0</v>
      </c>
      <c r="DA1">
        <f>AL1</f>
        <v>1</v>
      </c>
      <c r="DB1">
        <f>ROUND(((ROUND(AT1*CZ1,2)*1.1)*1.2),6)</f>
        <v>0</v>
      </c>
      <c r="DC1">
        <f>ROUND(((ROUND(AT1*AG1,2)*1.1)*1.2),6)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9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ROW(Source!A112)</f>
        <v>112</v>
      </c>
      <c r="B2">
        <v>59522476</v>
      </c>
      <c r="C2">
        <v>59522935</v>
      </c>
      <c r="D2">
        <v>30596074</v>
      </c>
      <c r="E2">
        <v>1</v>
      </c>
      <c r="F2">
        <v>1</v>
      </c>
      <c r="G2">
        <v>30515945</v>
      </c>
      <c r="H2">
        <v>2</v>
      </c>
      <c r="I2" t="s">
        <v>197</v>
      </c>
      <c r="J2" t="s">
        <v>198</v>
      </c>
      <c r="K2" t="s">
        <v>199</v>
      </c>
      <c r="L2">
        <v>1368</v>
      </c>
      <c r="N2">
        <v>1011</v>
      </c>
      <c r="O2" t="s">
        <v>200</v>
      </c>
      <c r="P2" t="s">
        <v>200</v>
      </c>
      <c r="Q2">
        <v>1</v>
      </c>
      <c r="W2">
        <v>0</v>
      </c>
      <c r="X2">
        <v>-1440889904</v>
      </c>
      <c r="Y2">
        <f>((AT2*1.1)*1.2)</f>
        <v>0.67320000000000002</v>
      </c>
      <c r="AA2">
        <v>0</v>
      </c>
      <c r="AB2">
        <v>1333.56</v>
      </c>
      <c r="AC2">
        <v>628.44000000000005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15.04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0.51</v>
      </c>
      <c r="AU2" t="s">
        <v>130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ROUND(Y2*Source!I112*DO2,9)</f>
        <v>0</v>
      </c>
      <c r="CX2">
        <f>ROUND(Y2*Source!I112,9)</f>
        <v>0.46349820000000003</v>
      </c>
      <c r="CY2">
        <f>AB2</f>
        <v>1333.56</v>
      </c>
      <c r="CZ2">
        <f>AF2</f>
        <v>83.1</v>
      </c>
      <c r="DA2">
        <f>AJ2</f>
        <v>15.04</v>
      </c>
      <c r="DB2">
        <f>ROUND(((ROUND(AT2*CZ2,2)*1.1)*1.2),6)</f>
        <v>55.941600000000001</v>
      </c>
      <c r="DC2">
        <f>ROUND(((ROUND(AT2*AG2,2)*1.1)*1.2),6)</f>
        <v>8.5007999999999999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579.29</v>
      </c>
      <c r="DH2">
        <f>ROUND(ROUND(AG2*AK2,2)*CX2,2)</f>
        <v>272.99</v>
      </c>
      <c r="DI2">
        <f t="shared" si="0"/>
        <v>0</v>
      </c>
      <c r="DJ2">
        <f>DG2</f>
        <v>579.29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ROW(Source!A112)</f>
        <v>112</v>
      </c>
      <c r="B3">
        <v>59522476</v>
      </c>
      <c r="C3">
        <v>59522935</v>
      </c>
      <c r="D3">
        <v>30595429</v>
      </c>
      <c r="E3">
        <v>1</v>
      </c>
      <c r="F3">
        <v>1</v>
      </c>
      <c r="G3">
        <v>30515945</v>
      </c>
      <c r="H3">
        <v>2</v>
      </c>
      <c r="I3" t="s">
        <v>201</v>
      </c>
      <c r="J3" t="s">
        <v>202</v>
      </c>
      <c r="K3" t="s">
        <v>203</v>
      </c>
      <c r="L3">
        <v>1368</v>
      </c>
      <c r="N3">
        <v>1011</v>
      </c>
      <c r="O3" t="s">
        <v>200</v>
      </c>
      <c r="P3" t="s">
        <v>200</v>
      </c>
      <c r="Q3">
        <v>1</v>
      </c>
      <c r="W3">
        <v>0</v>
      </c>
      <c r="X3">
        <v>-121017968</v>
      </c>
      <c r="Y3">
        <f>((AT3*1.1)*1.2)</f>
        <v>3.6564000000000001</v>
      </c>
      <c r="AA3">
        <v>0</v>
      </c>
      <c r="AB3">
        <v>22.69</v>
      </c>
      <c r="AC3">
        <v>0</v>
      </c>
      <c r="AD3">
        <v>0</v>
      </c>
      <c r="AE3">
        <v>0</v>
      </c>
      <c r="AF3">
        <v>2.27</v>
      </c>
      <c r="AG3">
        <v>0</v>
      </c>
      <c r="AH3">
        <v>0</v>
      </c>
      <c r="AI3">
        <v>1</v>
      </c>
      <c r="AJ3">
        <v>9.3699999999999992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2.77</v>
      </c>
      <c r="AU3" t="s">
        <v>130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ROUND(Y3*Source!I112*DO3,9)</f>
        <v>0</v>
      </c>
      <c r="CX3">
        <f>ROUND(Y3*Source!I112,9)</f>
        <v>2.5174314</v>
      </c>
      <c r="CY3">
        <f>AB3</f>
        <v>22.69</v>
      </c>
      <c r="CZ3">
        <f>AF3</f>
        <v>2.27</v>
      </c>
      <c r="DA3">
        <f>AJ3</f>
        <v>9.3699999999999992</v>
      </c>
      <c r="DB3">
        <f>ROUND(((ROUND(AT3*CZ3,2)*1.1)*1.2),6)</f>
        <v>8.3027999999999995</v>
      </c>
      <c r="DC3">
        <f>ROUND(((ROUND(AT3*AG3,2)*1.1)*1.2),6)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53.55</v>
      </c>
      <c r="DH3">
        <f>ROUND(ROUND(AG3*AK3,2)*CX3,2)</f>
        <v>0</v>
      </c>
      <c r="DI3">
        <f t="shared" si="0"/>
        <v>0</v>
      </c>
      <c r="DJ3">
        <f>DG3</f>
        <v>53.55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ROW(Source!A112)</f>
        <v>112</v>
      </c>
      <c r="B4">
        <v>59522476</v>
      </c>
      <c r="C4">
        <v>59522935</v>
      </c>
      <c r="D4">
        <v>30595440</v>
      </c>
      <c r="E4">
        <v>1</v>
      </c>
      <c r="F4">
        <v>1</v>
      </c>
      <c r="G4">
        <v>30515945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200</v>
      </c>
      <c r="P4" t="s">
        <v>200</v>
      </c>
      <c r="Q4">
        <v>1</v>
      </c>
      <c r="W4">
        <v>0</v>
      </c>
      <c r="X4">
        <v>-119259197</v>
      </c>
      <c r="Y4">
        <f>((AT4*1.1)*1.2)</f>
        <v>3.6564000000000001</v>
      </c>
      <c r="AA4">
        <v>0</v>
      </c>
      <c r="AB4">
        <v>6.82</v>
      </c>
      <c r="AC4">
        <v>0</v>
      </c>
      <c r="AD4">
        <v>0</v>
      </c>
      <c r="AE4">
        <v>0</v>
      </c>
      <c r="AF4">
        <v>0.73</v>
      </c>
      <c r="AG4">
        <v>0</v>
      </c>
      <c r="AH4">
        <v>0</v>
      </c>
      <c r="AI4">
        <v>1</v>
      </c>
      <c r="AJ4">
        <v>8.75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2.77</v>
      </c>
      <c r="AU4" t="s">
        <v>130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ROUND(Y4*Source!I112*DO4,9)</f>
        <v>0</v>
      </c>
      <c r="CX4">
        <f>ROUND(Y4*Source!I112,9)</f>
        <v>2.5174314</v>
      </c>
      <c r="CY4">
        <f>AB4</f>
        <v>6.82</v>
      </c>
      <c r="CZ4">
        <f>AF4</f>
        <v>0.73</v>
      </c>
      <c r="DA4">
        <f>AJ4</f>
        <v>8.75</v>
      </c>
      <c r="DB4">
        <f>ROUND(((ROUND(AT4*CZ4,2)*1.1)*1.2),6)</f>
        <v>2.6663999999999999</v>
      </c>
      <c r="DC4">
        <f>ROUND(((ROUND(AT4*AG4,2)*1.1)*1.2),6)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16.09</v>
      </c>
      <c r="DH4">
        <f>ROUND(ROUND(AG4*AK4,2)*CX4,2)</f>
        <v>0</v>
      </c>
      <c r="DI4">
        <f t="shared" si="0"/>
        <v>0</v>
      </c>
      <c r="DJ4">
        <f>DG4</f>
        <v>16.09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ROW(Source!A112)</f>
        <v>112</v>
      </c>
      <c r="B5">
        <v>59522476</v>
      </c>
      <c r="C5">
        <v>59522935</v>
      </c>
      <c r="D5">
        <v>30572037</v>
      </c>
      <c r="E5">
        <v>1</v>
      </c>
      <c r="F5">
        <v>1</v>
      </c>
      <c r="G5">
        <v>30515945</v>
      </c>
      <c r="H5">
        <v>3</v>
      </c>
      <c r="I5" t="s">
        <v>207</v>
      </c>
      <c r="J5" t="s">
        <v>208</v>
      </c>
      <c r="K5" t="s">
        <v>209</v>
      </c>
      <c r="L5">
        <v>1348</v>
      </c>
      <c r="N5">
        <v>1009</v>
      </c>
      <c r="O5" t="s">
        <v>210</v>
      </c>
      <c r="P5" t="s">
        <v>210</v>
      </c>
      <c r="Q5">
        <v>1000</v>
      </c>
      <c r="W5">
        <v>0</v>
      </c>
      <c r="X5">
        <v>-737146256</v>
      </c>
      <c r="Y5">
        <f t="shared" ref="Y5:Y13" si="1">(AT5*1)</f>
        <v>1E-3</v>
      </c>
      <c r="AA5">
        <v>73484.460000000006</v>
      </c>
      <c r="AB5">
        <v>0</v>
      </c>
      <c r="AC5">
        <v>0</v>
      </c>
      <c r="AD5">
        <v>0</v>
      </c>
      <c r="AE5">
        <v>7254.88</v>
      </c>
      <c r="AF5">
        <v>0</v>
      </c>
      <c r="AG5">
        <v>0</v>
      </c>
      <c r="AH5">
        <v>0</v>
      </c>
      <c r="AI5">
        <v>9.3699999999999992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1E-3</v>
      </c>
      <c r="AU5" t="s">
        <v>26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ROUND(Y5*Source!I112,9)</f>
        <v>6.8849999999999998E-4</v>
      </c>
      <c r="CY5">
        <f t="shared" ref="CY5:CY13" si="2">AA5</f>
        <v>73484.460000000006</v>
      </c>
      <c r="CZ5">
        <f t="shared" ref="CZ5:CZ13" si="3">AE5</f>
        <v>7254.88</v>
      </c>
      <c r="DA5">
        <f t="shared" ref="DA5:DA13" si="4">AI5</f>
        <v>9.3699999999999992</v>
      </c>
      <c r="DB5">
        <f t="shared" ref="DB5:DB13" si="5">ROUND((ROUND(AT5*CZ5,2)*1),6)</f>
        <v>7.25</v>
      </c>
      <c r="DC5">
        <f t="shared" ref="DC5:DC13" si="6">ROUND((ROUND(AT5*AG5,2)*1),6)</f>
        <v>0</v>
      </c>
      <c r="DD5" t="s">
        <v>3</v>
      </c>
      <c r="DE5" t="s">
        <v>3</v>
      </c>
      <c r="DF5">
        <f t="shared" ref="DF5:DF13" si="7">ROUND(ROUND(AE5*AI5,2)*CX5,2)</f>
        <v>46.8</v>
      </c>
      <c r="DG5">
        <f t="shared" ref="DG5:DG14" si="8">ROUND(ROUND(AF5,2)*CX5,2)</f>
        <v>0</v>
      </c>
      <c r="DH5">
        <f t="shared" ref="DH5:DH14" si="9">ROUND(ROUND(AG5,2)*CX5,2)</f>
        <v>0</v>
      </c>
      <c r="DI5">
        <f t="shared" si="0"/>
        <v>0</v>
      </c>
      <c r="DJ5">
        <f t="shared" ref="DJ5:DJ13" si="10">DF5</f>
        <v>46.8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ROW(Source!A112)</f>
        <v>112</v>
      </c>
      <c r="B6">
        <v>59522476</v>
      </c>
      <c r="C6">
        <v>59522935</v>
      </c>
      <c r="D6">
        <v>30572065</v>
      </c>
      <c r="E6">
        <v>1</v>
      </c>
      <c r="F6">
        <v>1</v>
      </c>
      <c r="G6">
        <v>30515945</v>
      </c>
      <c r="H6">
        <v>3</v>
      </c>
      <c r="I6" t="s">
        <v>211</v>
      </c>
      <c r="J6" t="s">
        <v>212</v>
      </c>
      <c r="K6" t="s">
        <v>213</v>
      </c>
      <c r="L6">
        <v>1348</v>
      </c>
      <c r="N6">
        <v>1009</v>
      </c>
      <c r="O6" t="s">
        <v>210</v>
      </c>
      <c r="P6" t="s">
        <v>210</v>
      </c>
      <c r="Q6">
        <v>1000</v>
      </c>
      <c r="W6">
        <v>0</v>
      </c>
      <c r="X6">
        <v>-1276938480</v>
      </c>
      <c r="Y6">
        <f t="shared" si="1"/>
        <v>0.01</v>
      </c>
      <c r="AA6">
        <v>58475.33</v>
      </c>
      <c r="AB6">
        <v>0</v>
      </c>
      <c r="AC6">
        <v>0</v>
      </c>
      <c r="AD6">
        <v>0</v>
      </c>
      <c r="AE6">
        <v>9853.14</v>
      </c>
      <c r="AF6">
        <v>0</v>
      </c>
      <c r="AG6">
        <v>0</v>
      </c>
      <c r="AH6">
        <v>0</v>
      </c>
      <c r="AI6">
        <v>5.49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0.01</v>
      </c>
      <c r="AU6" t="s">
        <v>26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ROUND(Y6*Source!I112,9)</f>
        <v>6.8849999999999996E-3</v>
      </c>
      <c r="CY6">
        <f t="shared" si="2"/>
        <v>58475.33</v>
      </c>
      <c r="CZ6">
        <f t="shared" si="3"/>
        <v>9853.14</v>
      </c>
      <c r="DA6">
        <f t="shared" si="4"/>
        <v>5.49</v>
      </c>
      <c r="DB6">
        <f t="shared" si="5"/>
        <v>98.53</v>
      </c>
      <c r="DC6">
        <f t="shared" si="6"/>
        <v>0</v>
      </c>
      <c r="DD6" t="s">
        <v>3</v>
      </c>
      <c r="DE6" t="s">
        <v>3</v>
      </c>
      <c r="DF6">
        <f t="shared" si="7"/>
        <v>372.44</v>
      </c>
      <c r="DG6">
        <f t="shared" si="8"/>
        <v>0</v>
      </c>
      <c r="DH6">
        <f t="shared" si="9"/>
        <v>0</v>
      </c>
      <c r="DI6">
        <f t="shared" si="0"/>
        <v>0</v>
      </c>
      <c r="DJ6">
        <f t="shared" si="10"/>
        <v>372.44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ROW(Source!A112)</f>
        <v>112</v>
      </c>
      <c r="B7">
        <v>59522476</v>
      </c>
      <c r="C7">
        <v>59522935</v>
      </c>
      <c r="D7">
        <v>30571512</v>
      </c>
      <c r="E7">
        <v>1</v>
      </c>
      <c r="F7">
        <v>1</v>
      </c>
      <c r="G7">
        <v>30515945</v>
      </c>
      <c r="H7">
        <v>3</v>
      </c>
      <c r="I7" t="s">
        <v>214</v>
      </c>
      <c r="J7" t="s">
        <v>215</v>
      </c>
      <c r="K7" t="s">
        <v>216</v>
      </c>
      <c r="L7">
        <v>1348</v>
      </c>
      <c r="N7">
        <v>1009</v>
      </c>
      <c r="O7" t="s">
        <v>210</v>
      </c>
      <c r="P7" t="s">
        <v>210</v>
      </c>
      <c r="Q7">
        <v>1000</v>
      </c>
      <c r="W7">
        <v>0</v>
      </c>
      <c r="X7">
        <v>-2126520302</v>
      </c>
      <c r="Y7">
        <f t="shared" si="1"/>
        <v>2.5000000000000001E-4</v>
      </c>
      <c r="AA7">
        <v>57519.4</v>
      </c>
      <c r="AB7">
        <v>0</v>
      </c>
      <c r="AC7">
        <v>0</v>
      </c>
      <c r="AD7">
        <v>0</v>
      </c>
      <c r="AE7">
        <v>16222.39</v>
      </c>
      <c r="AF7">
        <v>0</v>
      </c>
      <c r="AG7">
        <v>0</v>
      </c>
      <c r="AH7">
        <v>0</v>
      </c>
      <c r="AI7">
        <v>3.28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2.5000000000000001E-4</v>
      </c>
      <c r="AU7" t="s">
        <v>26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ROUND(Y7*Source!I112,9)</f>
        <v>1.72125E-4</v>
      </c>
      <c r="CY7">
        <f t="shared" si="2"/>
        <v>57519.4</v>
      </c>
      <c r="CZ7">
        <f t="shared" si="3"/>
        <v>16222.39</v>
      </c>
      <c r="DA7">
        <f t="shared" si="4"/>
        <v>3.28</v>
      </c>
      <c r="DB7">
        <f t="shared" si="5"/>
        <v>4.0599999999999996</v>
      </c>
      <c r="DC7">
        <f t="shared" si="6"/>
        <v>0</v>
      </c>
      <c r="DD7" t="s">
        <v>3</v>
      </c>
      <c r="DE7" t="s">
        <v>3</v>
      </c>
      <c r="DF7">
        <f t="shared" si="7"/>
        <v>9.16</v>
      </c>
      <c r="DG7">
        <f t="shared" si="8"/>
        <v>0</v>
      </c>
      <c r="DH7">
        <f t="shared" si="9"/>
        <v>0</v>
      </c>
      <c r="DI7">
        <f t="shared" si="0"/>
        <v>0</v>
      </c>
      <c r="DJ7">
        <f t="shared" si="10"/>
        <v>9.16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ROW(Source!A112)</f>
        <v>112</v>
      </c>
      <c r="B8">
        <v>59522476</v>
      </c>
      <c r="C8">
        <v>59522935</v>
      </c>
      <c r="D8">
        <v>30571525</v>
      </c>
      <c r="E8">
        <v>1</v>
      </c>
      <c r="F8">
        <v>1</v>
      </c>
      <c r="G8">
        <v>30515945</v>
      </c>
      <c r="H8">
        <v>3</v>
      </c>
      <c r="I8" t="s">
        <v>217</v>
      </c>
      <c r="J8" t="s">
        <v>218</v>
      </c>
      <c r="K8" t="s">
        <v>219</v>
      </c>
      <c r="L8">
        <v>1348</v>
      </c>
      <c r="N8">
        <v>1009</v>
      </c>
      <c r="O8" t="s">
        <v>210</v>
      </c>
      <c r="P8" t="s">
        <v>210</v>
      </c>
      <c r="Q8">
        <v>1000</v>
      </c>
      <c r="W8">
        <v>0</v>
      </c>
      <c r="X8">
        <v>852257746</v>
      </c>
      <c r="Y8">
        <f t="shared" si="1"/>
        <v>6.0000000000000002E-5</v>
      </c>
      <c r="AA8">
        <v>84099.15</v>
      </c>
      <c r="AB8">
        <v>0</v>
      </c>
      <c r="AC8">
        <v>0</v>
      </c>
      <c r="AD8">
        <v>0</v>
      </c>
      <c r="AE8">
        <v>11242.42</v>
      </c>
      <c r="AF8">
        <v>0</v>
      </c>
      <c r="AG8">
        <v>0</v>
      </c>
      <c r="AH8">
        <v>0</v>
      </c>
      <c r="AI8">
        <v>6.92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6.0000000000000002E-5</v>
      </c>
      <c r="AU8" t="s">
        <v>26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ROUND(Y8*Source!I112,9)</f>
        <v>4.1310000000000003E-5</v>
      </c>
      <c r="CY8">
        <f t="shared" si="2"/>
        <v>84099.15</v>
      </c>
      <c r="CZ8">
        <f t="shared" si="3"/>
        <v>11242.42</v>
      </c>
      <c r="DA8">
        <f t="shared" si="4"/>
        <v>6.92</v>
      </c>
      <c r="DB8">
        <f t="shared" si="5"/>
        <v>0.67</v>
      </c>
      <c r="DC8">
        <f t="shared" si="6"/>
        <v>0</v>
      </c>
      <c r="DD8" t="s">
        <v>3</v>
      </c>
      <c r="DE8" t="s">
        <v>3</v>
      </c>
      <c r="DF8">
        <f t="shared" si="7"/>
        <v>3.21</v>
      </c>
      <c r="DG8">
        <f t="shared" si="8"/>
        <v>0</v>
      </c>
      <c r="DH8">
        <f t="shared" si="9"/>
        <v>0</v>
      </c>
      <c r="DI8">
        <f t="shared" si="0"/>
        <v>0</v>
      </c>
      <c r="DJ8">
        <f t="shared" si="10"/>
        <v>3.21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ROW(Source!A112)</f>
        <v>112</v>
      </c>
      <c r="B9">
        <v>59522476</v>
      </c>
      <c r="C9">
        <v>59522935</v>
      </c>
      <c r="D9">
        <v>53615473</v>
      </c>
      <c r="E9">
        <v>1</v>
      </c>
      <c r="F9">
        <v>1</v>
      </c>
      <c r="G9">
        <v>30515945</v>
      </c>
      <c r="H9">
        <v>3</v>
      </c>
      <c r="I9" t="s">
        <v>220</v>
      </c>
      <c r="J9" t="s">
        <v>221</v>
      </c>
      <c r="K9" t="s">
        <v>222</v>
      </c>
      <c r="L9">
        <v>1346</v>
      </c>
      <c r="N9">
        <v>1009</v>
      </c>
      <c r="O9" t="s">
        <v>223</v>
      </c>
      <c r="P9" t="s">
        <v>223</v>
      </c>
      <c r="Q9">
        <v>1</v>
      </c>
      <c r="W9">
        <v>0</v>
      </c>
      <c r="X9">
        <v>-1425618595</v>
      </c>
      <c r="Y9">
        <f t="shared" si="1"/>
        <v>0.8</v>
      </c>
      <c r="AA9">
        <v>212.24</v>
      </c>
      <c r="AB9">
        <v>0</v>
      </c>
      <c r="AC9">
        <v>0</v>
      </c>
      <c r="AD9">
        <v>0</v>
      </c>
      <c r="AE9">
        <v>25.8</v>
      </c>
      <c r="AF9">
        <v>0</v>
      </c>
      <c r="AG9">
        <v>0</v>
      </c>
      <c r="AH9">
        <v>0</v>
      </c>
      <c r="AI9">
        <v>7.61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</v>
      </c>
      <c r="AU9" t="s">
        <v>26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ROUND(Y9*Source!I112,9)</f>
        <v>0.55079999999999996</v>
      </c>
      <c r="CY9">
        <f t="shared" si="2"/>
        <v>212.24</v>
      </c>
      <c r="CZ9">
        <f t="shared" si="3"/>
        <v>25.8</v>
      </c>
      <c r="DA9">
        <f t="shared" si="4"/>
        <v>7.61</v>
      </c>
      <c r="DB9">
        <f t="shared" si="5"/>
        <v>20.64</v>
      </c>
      <c r="DC9">
        <f t="shared" si="6"/>
        <v>0</v>
      </c>
      <c r="DD9" t="s">
        <v>3</v>
      </c>
      <c r="DE9" t="s">
        <v>3</v>
      </c>
      <c r="DF9">
        <f t="shared" si="7"/>
        <v>108.14</v>
      </c>
      <c r="DG9">
        <f t="shared" si="8"/>
        <v>0</v>
      </c>
      <c r="DH9">
        <f t="shared" si="9"/>
        <v>0</v>
      </c>
      <c r="DI9">
        <f t="shared" si="0"/>
        <v>0</v>
      </c>
      <c r="DJ9">
        <f t="shared" si="10"/>
        <v>108.14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ROW(Source!A112)</f>
        <v>112</v>
      </c>
      <c r="B10">
        <v>59522476</v>
      </c>
      <c r="C10">
        <v>59522935</v>
      </c>
      <c r="D10">
        <v>30571920</v>
      </c>
      <c r="E10">
        <v>1</v>
      </c>
      <c r="F10">
        <v>1</v>
      </c>
      <c r="G10">
        <v>30515945</v>
      </c>
      <c r="H10">
        <v>3</v>
      </c>
      <c r="I10" t="s">
        <v>224</v>
      </c>
      <c r="J10" t="s">
        <v>225</v>
      </c>
      <c r="K10" t="s">
        <v>226</v>
      </c>
      <c r="L10">
        <v>1348</v>
      </c>
      <c r="N10">
        <v>1009</v>
      </c>
      <c r="O10" t="s">
        <v>210</v>
      </c>
      <c r="P10" t="s">
        <v>210</v>
      </c>
      <c r="Q10">
        <v>1000</v>
      </c>
      <c r="W10">
        <v>0</v>
      </c>
      <c r="X10">
        <v>-391005678</v>
      </c>
      <c r="Y10">
        <f t="shared" si="1"/>
        <v>4.0000000000000003E-5</v>
      </c>
      <c r="AA10">
        <v>87844.06</v>
      </c>
      <c r="AB10">
        <v>0</v>
      </c>
      <c r="AC10">
        <v>0</v>
      </c>
      <c r="AD10">
        <v>0</v>
      </c>
      <c r="AE10">
        <v>7982.5</v>
      </c>
      <c r="AF10">
        <v>0</v>
      </c>
      <c r="AG10">
        <v>0</v>
      </c>
      <c r="AH10">
        <v>0</v>
      </c>
      <c r="AI10">
        <v>10.18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4.0000000000000003E-5</v>
      </c>
      <c r="AU10" t="s">
        <v>26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ROUND(Y10*Source!I112,9)</f>
        <v>2.7540000000000001E-5</v>
      </c>
      <c r="CY10">
        <f t="shared" si="2"/>
        <v>87844.06</v>
      </c>
      <c r="CZ10">
        <f t="shared" si="3"/>
        <v>7982.5</v>
      </c>
      <c r="DA10">
        <f t="shared" si="4"/>
        <v>10.18</v>
      </c>
      <c r="DB10">
        <f t="shared" si="5"/>
        <v>0.32</v>
      </c>
      <c r="DC10">
        <f t="shared" si="6"/>
        <v>0</v>
      </c>
      <c r="DD10" t="s">
        <v>3</v>
      </c>
      <c r="DE10" t="s">
        <v>3</v>
      </c>
      <c r="DF10">
        <f t="shared" si="7"/>
        <v>2.2400000000000002</v>
      </c>
      <c r="DG10">
        <f t="shared" si="8"/>
        <v>0</v>
      </c>
      <c r="DH10">
        <f t="shared" si="9"/>
        <v>0</v>
      </c>
      <c r="DI10">
        <f t="shared" si="0"/>
        <v>0</v>
      </c>
      <c r="DJ10">
        <f t="shared" si="10"/>
        <v>2.2400000000000002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ROW(Source!A112)</f>
        <v>112</v>
      </c>
      <c r="B11">
        <v>59522476</v>
      </c>
      <c r="C11">
        <v>59522935</v>
      </c>
      <c r="D11">
        <v>30584876</v>
      </c>
      <c r="E11">
        <v>1</v>
      </c>
      <c r="F11">
        <v>1</v>
      </c>
      <c r="G11">
        <v>30515945</v>
      </c>
      <c r="H11">
        <v>3</v>
      </c>
      <c r="I11" t="s">
        <v>227</v>
      </c>
      <c r="J11" t="s">
        <v>228</v>
      </c>
      <c r="K11" t="s">
        <v>229</v>
      </c>
      <c r="L11">
        <v>1356</v>
      </c>
      <c r="N11">
        <v>1010</v>
      </c>
      <c r="O11" t="s">
        <v>230</v>
      </c>
      <c r="P11" t="s">
        <v>230</v>
      </c>
      <c r="Q11">
        <v>1000</v>
      </c>
      <c r="W11">
        <v>0</v>
      </c>
      <c r="X11">
        <v>833010814</v>
      </c>
      <c r="Y11">
        <f t="shared" si="1"/>
        <v>4.1000000000000003E-3</v>
      </c>
      <c r="AA11">
        <v>1656.48</v>
      </c>
      <c r="AB11">
        <v>0</v>
      </c>
      <c r="AC11">
        <v>0</v>
      </c>
      <c r="AD11">
        <v>0</v>
      </c>
      <c r="AE11">
        <v>226.68</v>
      </c>
      <c r="AF11">
        <v>0</v>
      </c>
      <c r="AG11">
        <v>0</v>
      </c>
      <c r="AH11">
        <v>0</v>
      </c>
      <c r="AI11">
        <v>6.76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4.1000000000000003E-3</v>
      </c>
      <c r="AU11" t="s">
        <v>26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ROUND(Y11*Source!I112,9)</f>
        <v>2.82285E-3</v>
      </c>
      <c r="CY11">
        <f t="shared" si="2"/>
        <v>1656.48</v>
      </c>
      <c r="CZ11">
        <f t="shared" si="3"/>
        <v>226.68</v>
      </c>
      <c r="DA11">
        <f t="shared" si="4"/>
        <v>6.76</v>
      </c>
      <c r="DB11">
        <f t="shared" si="5"/>
        <v>0.93</v>
      </c>
      <c r="DC11">
        <f t="shared" si="6"/>
        <v>0</v>
      </c>
      <c r="DD11" t="s">
        <v>3</v>
      </c>
      <c r="DE11" t="s">
        <v>3</v>
      </c>
      <c r="DF11">
        <f t="shared" si="7"/>
        <v>4.33</v>
      </c>
      <c r="DG11">
        <f t="shared" si="8"/>
        <v>0</v>
      </c>
      <c r="DH11">
        <f t="shared" si="9"/>
        <v>0</v>
      </c>
      <c r="DI11">
        <f t="shared" si="0"/>
        <v>0</v>
      </c>
      <c r="DJ11">
        <f t="shared" si="10"/>
        <v>4.33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ROW(Source!A112)</f>
        <v>112</v>
      </c>
      <c r="B12">
        <v>59522476</v>
      </c>
      <c r="C12">
        <v>59522935</v>
      </c>
      <c r="D12">
        <v>30584495</v>
      </c>
      <c r="E12">
        <v>1</v>
      </c>
      <c r="F12">
        <v>1</v>
      </c>
      <c r="G12">
        <v>30515945</v>
      </c>
      <c r="H12">
        <v>3</v>
      </c>
      <c r="I12" t="s">
        <v>231</v>
      </c>
      <c r="J12" t="s">
        <v>232</v>
      </c>
      <c r="K12" t="s">
        <v>233</v>
      </c>
      <c r="L12">
        <v>1301</v>
      </c>
      <c r="N12">
        <v>1003</v>
      </c>
      <c r="O12" t="s">
        <v>234</v>
      </c>
      <c r="P12" t="s">
        <v>234</v>
      </c>
      <c r="Q12">
        <v>1</v>
      </c>
      <c r="W12">
        <v>0</v>
      </c>
      <c r="X12">
        <v>-823101399</v>
      </c>
      <c r="Y12">
        <f t="shared" si="1"/>
        <v>0.96</v>
      </c>
      <c r="AA12">
        <v>5.0999999999999996</v>
      </c>
      <c r="AB12">
        <v>0</v>
      </c>
      <c r="AC12">
        <v>0</v>
      </c>
      <c r="AD12">
        <v>0</v>
      </c>
      <c r="AE12">
        <v>0.7</v>
      </c>
      <c r="AF12">
        <v>0</v>
      </c>
      <c r="AG12">
        <v>0</v>
      </c>
      <c r="AH12">
        <v>0</v>
      </c>
      <c r="AI12">
        <v>6.74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0.96</v>
      </c>
      <c r="AU12" t="s">
        <v>26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ROUND(Y12*Source!I112,9)</f>
        <v>0.66095999999999999</v>
      </c>
      <c r="CY12">
        <f t="shared" si="2"/>
        <v>5.0999999999999996</v>
      </c>
      <c r="CZ12">
        <f t="shared" si="3"/>
        <v>0.7</v>
      </c>
      <c r="DA12">
        <f t="shared" si="4"/>
        <v>6.74</v>
      </c>
      <c r="DB12">
        <f t="shared" si="5"/>
        <v>0.67</v>
      </c>
      <c r="DC12">
        <f t="shared" si="6"/>
        <v>0</v>
      </c>
      <c r="DD12" t="s">
        <v>3</v>
      </c>
      <c r="DE12" t="s">
        <v>3</v>
      </c>
      <c r="DF12">
        <f t="shared" si="7"/>
        <v>3.12</v>
      </c>
      <c r="DG12">
        <f t="shared" si="8"/>
        <v>0</v>
      </c>
      <c r="DH12">
        <f t="shared" si="9"/>
        <v>0</v>
      </c>
      <c r="DI12">
        <f t="shared" si="0"/>
        <v>0</v>
      </c>
      <c r="DJ12">
        <f t="shared" si="10"/>
        <v>3.12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ROW(Source!A112)</f>
        <v>112</v>
      </c>
      <c r="B13">
        <v>59522476</v>
      </c>
      <c r="C13">
        <v>59522935</v>
      </c>
      <c r="D13">
        <v>30584497</v>
      </c>
      <c r="E13">
        <v>1</v>
      </c>
      <c r="F13">
        <v>1</v>
      </c>
      <c r="G13">
        <v>30515945</v>
      </c>
      <c r="H13">
        <v>3</v>
      </c>
      <c r="I13" t="s">
        <v>235</v>
      </c>
      <c r="J13" t="s">
        <v>236</v>
      </c>
      <c r="K13" t="s">
        <v>237</v>
      </c>
      <c r="L13">
        <v>1356</v>
      </c>
      <c r="N13">
        <v>1010</v>
      </c>
      <c r="O13" t="s">
        <v>230</v>
      </c>
      <c r="P13" t="s">
        <v>230</v>
      </c>
      <c r="Q13">
        <v>1000</v>
      </c>
      <c r="W13">
        <v>0</v>
      </c>
      <c r="X13">
        <v>-402432771</v>
      </c>
      <c r="Y13">
        <f t="shared" si="1"/>
        <v>8.3199999999999993E-3</v>
      </c>
      <c r="AA13">
        <v>229.8</v>
      </c>
      <c r="AB13">
        <v>0</v>
      </c>
      <c r="AC13">
        <v>0</v>
      </c>
      <c r="AD13">
        <v>0</v>
      </c>
      <c r="AE13">
        <v>6.44</v>
      </c>
      <c r="AF13">
        <v>0</v>
      </c>
      <c r="AG13">
        <v>0</v>
      </c>
      <c r="AH13">
        <v>0</v>
      </c>
      <c r="AI13">
        <v>33.01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8.3199999999999993E-3</v>
      </c>
      <c r="AU13" t="s">
        <v>26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ROUND(Y13*Source!I112,9)</f>
        <v>5.7283200000000003E-3</v>
      </c>
      <c r="CY13">
        <f t="shared" si="2"/>
        <v>229.8</v>
      </c>
      <c r="CZ13">
        <f t="shared" si="3"/>
        <v>6.44</v>
      </c>
      <c r="DA13">
        <f t="shared" si="4"/>
        <v>33.01</v>
      </c>
      <c r="DB13">
        <f t="shared" si="5"/>
        <v>0.05</v>
      </c>
      <c r="DC13">
        <f t="shared" si="6"/>
        <v>0</v>
      </c>
      <c r="DD13" t="s">
        <v>3</v>
      </c>
      <c r="DE13" t="s">
        <v>3</v>
      </c>
      <c r="DF13">
        <f t="shared" si="7"/>
        <v>1.22</v>
      </c>
      <c r="DG13">
        <f t="shared" si="8"/>
        <v>0</v>
      </c>
      <c r="DH13">
        <f t="shared" si="9"/>
        <v>0</v>
      </c>
      <c r="DI13">
        <f t="shared" si="0"/>
        <v>0</v>
      </c>
      <c r="DJ13">
        <f t="shared" si="10"/>
        <v>1.22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ROW(Source!A113)</f>
        <v>113</v>
      </c>
      <c r="B14">
        <v>59522476</v>
      </c>
      <c r="C14">
        <v>59622518</v>
      </c>
      <c r="D14">
        <v>30515951</v>
      </c>
      <c r="E14">
        <v>30515945</v>
      </c>
      <c r="F14">
        <v>1</v>
      </c>
      <c r="G14">
        <v>30515945</v>
      </c>
      <c r="H14">
        <v>1</v>
      </c>
      <c r="I14" t="s">
        <v>194</v>
      </c>
      <c r="J14" t="s">
        <v>3</v>
      </c>
      <c r="K14" t="s">
        <v>195</v>
      </c>
      <c r="L14">
        <v>1191</v>
      </c>
      <c r="N14">
        <v>1013</v>
      </c>
      <c r="O14" t="s">
        <v>196</v>
      </c>
      <c r="P14" t="s">
        <v>196</v>
      </c>
      <c r="Q14">
        <v>1</v>
      </c>
      <c r="W14">
        <v>0</v>
      </c>
      <c r="X14">
        <v>476480486</v>
      </c>
      <c r="Y14">
        <f>((AT14*1.1)*1.2)</f>
        <v>15.576000000000002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11.8</v>
      </c>
      <c r="AU14" t="s">
        <v>130</v>
      </c>
      <c r="AV14">
        <v>1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ROUND(AT14*Source!I113*AH14*AL14,2)</f>
        <v>0</v>
      </c>
      <c r="CV14">
        <f>ROUND(Y14*Source!I113,9)</f>
        <v>10.724076</v>
      </c>
      <c r="CW14">
        <v>0</v>
      </c>
      <c r="CX14">
        <f>ROUND(Y14*Source!I113,9)</f>
        <v>10.724076</v>
      </c>
      <c r="CY14">
        <f>AD14</f>
        <v>0</v>
      </c>
      <c r="CZ14">
        <f>AH14</f>
        <v>0</v>
      </c>
      <c r="DA14">
        <f>AL14</f>
        <v>1</v>
      </c>
      <c r="DB14">
        <f>ROUND(((ROUND(AT14*CZ14,2)*1.1)*1.2),6)</f>
        <v>0</v>
      </c>
      <c r="DC14">
        <f>ROUND(((ROUND(AT14*AG14,2)*1.1)*1.2),6)</f>
        <v>0</v>
      </c>
      <c r="DD14" t="s">
        <v>3</v>
      </c>
      <c r="DE14" t="s">
        <v>3</v>
      </c>
      <c r="DF14">
        <f>ROUND(ROUND(AE14,2)*CX14,2)</f>
        <v>0</v>
      </c>
      <c r="DG14">
        <f t="shared" si="8"/>
        <v>0</v>
      </c>
      <c r="DH14">
        <f t="shared" si="9"/>
        <v>0</v>
      </c>
      <c r="DI14">
        <f t="shared" si="0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ROW(Source!A113)</f>
        <v>113</v>
      </c>
      <c r="B15">
        <v>59522476</v>
      </c>
      <c r="C15">
        <v>59622518</v>
      </c>
      <c r="D15">
        <v>30596074</v>
      </c>
      <c r="E15">
        <v>1</v>
      </c>
      <c r="F15">
        <v>1</v>
      </c>
      <c r="G15">
        <v>30515945</v>
      </c>
      <c r="H15">
        <v>2</v>
      </c>
      <c r="I15" t="s">
        <v>197</v>
      </c>
      <c r="J15" t="s">
        <v>198</v>
      </c>
      <c r="K15" t="s">
        <v>199</v>
      </c>
      <c r="L15">
        <v>1368</v>
      </c>
      <c r="N15">
        <v>1011</v>
      </c>
      <c r="O15" t="s">
        <v>200</v>
      </c>
      <c r="P15" t="s">
        <v>200</v>
      </c>
      <c r="Q15">
        <v>1</v>
      </c>
      <c r="W15">
        <v>0</v>
      </c>
      <c r="X15">
        <v>-1440889904</v>
      </c>
      <c r="Y15">
        <f>((AT15*1.1)*1.2)</f>
        <v>0.67320000000000002</v>
      </c>
      <c r="AA15">
        <v>0</v>
      </c>
      <c r="AB15">
        <v>1333.56</v>
      </c>
      <c r="AC15">
        <v>628.44000000000005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15.04</v>
      </c>
      <c r="AK15">
        <v>46.67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0.51</v>
      </c>
      <c r="AU15" t="s">
        <v>130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ROUND(Y15*Source!I113*DO15,9)</f>
        <v>0</v>
      </c>
      <c r="CX15">
        <f>ROUND(Y15*Source!I113,9)</f>
        <v>0.46349820000000003</v>
      </c>
      <c r="CY15">
        <f>AB15</f>
        <v>1333.56</v>
      </c>
      <c r="CZ15">
        <f>AF15</f>
        <v>83.1</v>
      </c>
      <c r="DA15">
        <f>AJ15</f>
        <v>15.04</v>
      </c>
      <c r="DB15">
        <f>ROUND(((ROUND(AT15*CZ15,2)*1.1)*1.2),6)</f>
        <v>55.941600000000001</v>
      </c>
      <c r="DC15">
        <f>ROUND(((ROUND(AT15*AG15,2)*1.1)*1.2),6)</f>
        <v>8.5007999999999999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579.29</v>
      </c>
      <c r="DH15">
        <f>ROUND(ROUND(AG15*AK15,2)*CX15,2)</f>
        <v>272.99</v>
      </c>
      <c r="DI15">
        <f t="shared" si="0"/>
        <v>0</v>
      </c>
      <c r="DJ15">
        <f>DG15</f>
        <v>579.29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ROW(Source!A113)</f>
        <v>113</v>
      </c>
      <c r="B16">
        <v>59522476</v>
      </c>
      <c r="C16">
        <v>59622518</v>
      </c>
      <c r="D16">
        <v>30595429</v>
      </c>
      <c r="E16">
        <v>1</v>
      </c>
      <c r="F16">
        <v>1</v>
      </c>
      <c r="G16">
        <v>30515945</v>
      </c>
      <c r="H16">
        <v>2</v>
      </c>
      <c r="I16" t="s">
        <v>201</v>
      </c>
      <c r="J16" t="s">
        <v>202</v>
      </c>
      <c r="K16" t="s">
        <v>203</v>
      </c>
      <c r="L16">
        <v>1368</v>
      </c>
      <c r="N16">
        <v>1011</v>
      </c>
      <c r="O16" t="s">
        <v>200</v>
      </c>
      <c r="P16" t="s">
        <v>200</v>
      </c>
      <c r="Q16">
        <v>1</v>
      </c>
      <c r="W16">
        <v>0</v>
      </c>
      <c r="X16">
        <v>-121017968</v>
      </c>
      <c r="Y16">
        <f>((AT16*1.1)*1.2)</f>
        <v>3.6564000000000001</v>
      </c>
      <c r="AA16">
        <v>0</v>
      </c>
      <c r="AB16">
        <v>22.69</v>
      </c>
      <c r="AC16">
        <v>0</v>
      </c>
      <c r="AD16">
        <v>0</v>
      </c>
      <c r="AE16">
        <v>0</v>
      </c>
      <c r="AF16">
        <v>2.27</v>
      </c>
      <c r="AG16">
        <v>0</v>
      </c>
      <c r="AH16">
        <v>0</v>
      </c>
      <c r="AI16">
        <v>1</v>
      </c>
      <c r="AJ16">
        <v>9.3699999999999992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2.77</v>
      </c>
      <c r="AU16" t="s">
        <v>130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ROUND(Y16*Source!I113*DO16,9)</f>
        <v>0</v>
      </c>
      <c r="CX16">
        <f>ROUND(Y16*Source!I113,9)</f>
        <v>2.5174314</v>
      </c>
      <c r="CY16">
        <f>AB16</f>
        <v>22.69</v>
      </c>
      <c r="CZ16">
        <f>AF16</f>
        <v>2.27</v>
      </c>
      <c r="DA16">
        <f>AJ16</f>
        <v>9.3699999999999992</v>
      </c>
      <c r="DB16">
        <f>ROUND(((ROUND(AT16*CZ16,2)*1.1)*1.2),6)</f>
        <v>8.3027999999999995</v>
      </c>
      <c r="DC16">
        <f>ROUND(((ROUND(AT16*AG16,2)*1.1)*1.2),6)</f>
        <v>0</v>
      </c>
      <c r="DD16" t="s">
        <v>3</v>
      </c>
      <c r="DE16" t="s">
        <v>3</v>
      </c>
      <c r="DF16">
        <f>ROUND(ROUND(AE16,2)*CX16,2)</f>
        <v>0</v>
      </c>
      <c r="DG16">
        <f>ROUND(ROUND(AF16*AJ16,2)*CX16,2)</f>
        <v>53.55</v>
      </c>
      <c r="DH16">
        <f>ROUND(ROUND(AG16*AK16,2)*CX16,2)</f>
        <v>0</v>
      </c>
      <c r="DI16">
        <f t="shared" si="0"/>
        <v>0</v>
      </c>
      <c r="DJ16">
        <f>DG16</f>
        <v>53.55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ROW(Source!A113)</f>
        <v>113</v>
      </c>
      <c r="B17">
        <v>59522476</v>
      </c>
      <c r="C17">
        <v>59622518</v>
      </c>
      <c r="D17">
        <v>30595440</v>
      </c>
      <c r="E17">
        <v>1</v>
      </c>
      <c r="F17">
        <v>1</v>
      </c>
      <c r="G17">
        <v>30515945</v>
      </c>
      <c r="H17">
        <v>2</v>
      </c>
      <c r="I17" t="s">
        <v>204</v>
      </c>
      <c r="J17" t="s">
        <v>205</v>
      </c>
      <c r="K17" t="s">
        <v>206</v>
      </c>
      <c r="L17">
        <v>1368</v>
      </c>
      <c r="N17">
        <v>1011</v>
      </c>
      <c r="O17" t="s">
        <v>200</v>
      </c>
      <c r="P17" t="s">
        <v>200</v>
      </c>
      <c r="Q17">
        <v>1</v>
      </c>
      <c r="W17">
        <v>0</v>
      </c>
      <c r="X17">
        <v>-119259197</v>
      </c>
      <c r="Y17">
        <f>((AT17*1.1)*1.2)</f>
        <v>3.6564000000000001</v>
      </c>
      <c r="AA17">
        <v>0</v>
      </c>
      <c r="AB17">
        <v>6.82</v>
      </c>
      <c r="AC17">
        <v>0</v>
      </c>
      <c r="AD17">
        <v>0</v>
      </c>
      <c r="AE17">
        <v>0</v>
      </c>
      <c r="AF17">
        <v>0.73</v>
      </c>
      <c r="AG17">
        <v>0</v>
      </c>
      <c r="AH17">
        <v>0</v>
      </c>
      <c r="AI17">
        <v>1</v>
      </c>
      <c r="AJ17">
        <v>8.75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2.77</v>
      </c>
      <c r="AU17" t="s">
        <v>130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ROUND(Y17*Source!I113*DO17,9)</f>
        <v>0</v>
      </c>
      <c r="CX17">
        <f>ROUND(Y17*Source!I113,9)</f>
        <v>2.5174314</v>
      </c>
      <c r="CY17">
        <f>AB17</f>
        <v>6.82</v>
      </c>
      <c r="CZ17">
        <f>AF17</f>
        <v>0.73</v>
      </c>
      <c r="DA17">
        <f>AJ17</f>
        <v>8.75</v>
      </c>
      <c r="DB17">
        <f>ROUND(((ROUND(AT17*CZ17,2)*1.1)*1.2),6)</f>
        <v>2.6663999999999999</v>
      </c>
      <c r="DC17">
        <f>ROUND(((ROUND(AT17*AG17,2)*1.1)*1.2),6)</f>
        <v>0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16.09</v>
      </c>
      <c r="DH17">
        <f>ROUND(ROUND(AG17*AK17,2)*CX17,2)</f>
        <v>0</v>
      </c>
      <c r="DI17">
        <f t="shared" si="0"/>
        <v>0</v>
      </c>
      <c r="DJ17">
        <f>DG17</f>
        <v>16.09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ROW(Source!A113)</f>
        <v>113</v>
      </c>
      <c r="B18">
        <v>59522476</v>
      </c>
      <c r="C18">
        <v>59622518</v>
      </c>
      <c r="D18">
        <v>30572037</v>
      </c>
      <c r="E18">
        <v>1</v>
      </c>
      <c r="F18">
        <v>1</v>
      </c>
      <c r="G18">
        <v>30515945</v>
      </c>
      <c r="H18">
        <v>3</v>
      </c>
      <c r="I18" t="s">
        <v>207</v>
      </c>
      <c r="J18" t="s">
        <v>208</v>
      </c>
      <c r="K18" t="s">
        <v>209</v>
      </c>
      <c r="L18">
        <v>1348</v>
      </c>
      <c r="N18">
        <v>1009</v>
      </c>
      <c r="O18" t="s">
        <v>210</v>
      </c>
      <c r="P18" t="s">
        <v>210</v>
      </c>
      <c r="Q18">
        <v>1000</v>
      </c>
      <c r="W18">
        <v>0</v>
      </c>
      <c r="X18">
        <v>-737146256</v>
      </c>
      <c r="Y18">
        <f t="shared" ref="Y18:Y26" si="11">(AT18*1)</f>
        <v>1E-3</v>
      </c>
      <c r="AA18">
        <v>73484.460000000006</v>
      </c>
      <c r="AB18">
        <v>0</v>
      </c>
      <c r="AC18">
        <v>0</v>
      </c>
      <c r="AD18">
        <v>0</v>
      </c>
      <c r="AE18">
        <v>7254.88</v>
      </c>
      <c r="AF18">
        <v>0</v>
      </c>
      <c r="AG18">
        <v>0</v>
      </c>
      <c r="AH18">
        <v>0</v>
      </c>
      <c r="AI18">
        <v>9.3699999999999992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1E-3</v>
      </c>
      <c r="AU18" t="s">
        <v>26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ROUND(Y18*Source!I113,9)</f>
        <v>6.8849999999999998E-4</v>
      </c>
      <c r="CY18">
        <f t="shared" ref="CY18:CY26" si="12">AA18</f>
        <v>73484.460000000006</v>
      </c>
      <c r="CZ18">
        <f t="shared" ref="CZ18:CZ26" si="13">AE18</f>
        <v>7254.88</v>
      </c>
      <c r="DA18">
        <f t="shared" ref="DA18:DA26" si="14">AI18</f>
        <v>9.3699999999999992</v>
      </c>
      <c r="DB18">
        <f t="shared" ref="DB18:DB26" si="15">ROUND((ROUND(AT18*CZ18,2)*1),6)</f>
        <v>7.25</v>
      </c>
      <c r="DC18">
        <f t="shared" ref="DC18:DC26" si="16">ROUND((ROUND(AT18*AG18,2)*1),6)</f>
        <v>0</v>
      </c>
      <c r="DD18" t="s">
        <v>3</v>
      </c>
      <c r="DE18" t="s">
        <v>3</v>
      </c>
      <c r="DF18">
        <f t="shared" ref="DF18:DF26" si="17">ROUND(ROUND(AE18*AI18,2)*CX18,2)</f>
        <v>46.8</v>
      </c>
      <c r="DG18">
        <f t="shared" ref="DG18:DG27" si="18">ROUND(ROUND(AF18,2)*CX18,2)</f>
        <v>0</v>
      </c>
      <c r="DH18">
        <f t="shared" ref="DH18:DH27" si="19">ROUND(ROUND(AG18,2)*CX18,2)</f>
        <v>0</v>
      </c>
      <c r="DI18">
        <f t="shared" si="0"/>
        <v>0</v>
      </c>
      <c r="DJ18">
        <f t="shared" ref="DJ18:DJ26" si="20">DF18</f>
        <v>46.8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ROW(Source!A113)</f>
        <v>113</v>
      </c>
      <c r="B19">
        <v>59522476</v>
      </c>
      <c r="C19">
        <v>59622518</v>
      </c>
      <c r="D19">
        <v>30572065</v>
      </c>
      <c r="E19">
        <v>1</v>
      </c>
      <c r="F19">
        <v>1</v>
      </c>
      <c r="G19">
        <v>30515945</v>
      </c>
      <c r="H19">
        <v>3</v>
      </c>
      <c r="I19" t="s">
        <v>211</v>
      </c>
      <c r="J19" t="s">
        <v>212</v>
      </c>
      <c r="K19" t="s">
        <v>213</v>
      </c>
      <c r="L19">
        <v>1348</v>
      </c>
      <c r="N19">
        <v>1009</v>
      </c>
      <c r="O19" t="s">
        <v>210</v>
      </c>
      <c r="P19" t="s">
        <v>210</v>
      </c>
      <c r="Q19">
        <v>1000</v>
      </c>
      <c r="W19">
        <v>0</v>
      </c>
      <c r="X19">
        <v>-1276938480</v>
      </c>
      <c r="Y19">
        <f t="shared" si="11"/>
        <v>0.01</v>
      </c>
      <c r="AA19">
        <v>58475.33</v>
      </c>
      <c r="AB19">
        <v>0</v>
      </c>
      <c r="AC19">
        <v>0</v>
      </c>
      <c r="AD19">
        <v>0</v>
      </c>
      <c r="AE19">
        <v>9853.14</v>
      </c>
      <c r="AF19">
        <v>0</v>
      </c>
      <c r="AG19">
        <v>0</v>
      </c>
      <c r="AH19">
        <v>0</v>
      </c>
      <c r="AI19">
        <v>5.49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0.01</v>
      </c>
      <c r="AU19" t="s">
        <v>26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ROUND(Y19*Source!I113,9)</f>
        <v>6.8849999999999996E-3</v>
      </c>
      <c r="CY19">
        <f t="shared" si="12"/>
        <v>58475.33</v>
      </c>
      <c r="CZ19">
        <f t="shared" si="13"/>
        <v>9853.14</v>
      </c>
      <c r="DA19">
        <f t="shared" si="14"/>
        <v>5.49</v>
      </c>
      <c r="DB19">
        <f t="shared" si="15"/>
        <v>98.53</v>
      </c>
      <c r="DC19">
        <f t="shared" si="16"/>
        <v>0</v>
      </c>
      <c r="DD19" t="s">
        <v>3</v>
      </c>
      <c r="DE19" t="s">
        <v>3</v>
      </c>
      <c r="DF19">
        <f t="shared" si="17"/>
        <v>372.44</v>
      </c>
      <c r="DG19">
        <f t="shared" si="18"/>
        <v>0</v>
      </c>
      <c r="DH19">
        <f t="shared" si="19"/>
        <v>0</v>
      </c>
      <c r="DI19">
        <f t="shared" si="0"/>
        <v>0</v>
      </c>
      <c r="DJ19">
        <f t="shared" si="20"/>
        <v>372.44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ROW(Source!A113)</f>
        <v>113</v>
      </c>
      <c r="B20">
        <v>59522476</v>
      </c>
      <c r="C20">
        <v>59622518</v>
      </c>
      <c r="D20">
        <v>30571512</v>
      </c>
      <c r="E20">
        <v>1</v>
      </c>
      <c r="F20">
        <v>1</v>
      </c>
      <c r="G20">
        <v>30515945</v>
      </c>
      <c r="H20">
        <v>3</v>
      </c>
      <c r="I20" t="s">
        <v>214</v>
      </c>
      <c r="J20" t="s">
        <v>215</v>
      </c>
      <c r="K20" t="s">
        <v>216</v>
      </c>
      <c r="L20">
        <v>1348</v>
      </c>
      <c r="N20">
        <v>1009</v>
      </c>
      <c r="O20" t="s">
        <v>210</v>
      </c>
      <c r="P20" t="s">
        <v>210</v>
      </c>
      <c r="Q20">
        <v>1000</v>
      </c>
      <c r="W20">
        <v>0</v>
      </c>
      <c r="X20">
        <v>-2126520302</v>
      </c>
      <c r="Y20">
        <f t="shared" si="11"/>
        <v>2.5000000000000001E-4</v>
      </c>
      <c r="AA20">
        <v>57519.4</v>
      </c>
      <c r="AB20">
        <v>0</v>
      </c>
      <c r="AC20">
        <v>0</v>
      </c>
      <c r="AD20">
        <v>0</v>
      </c>
      <c r="AE20">
        <v>16222.39</v>
      </c>
      <c r="AF20">
        <v>0</v>
      </c>
      <c r="AG20">
        <v>0</v>
      </c>
      <c r="AH20">
        <v>0</v>
      </c>
      <c r="AI20">
        <v>3.28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2.5000000000000001E-4</v>
      </c>
      <c r="AU20" t="s">
        <v>26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ROUND(Y20*Source!I113,9)</f>
        <v>1.72125E-4</v>
      </c>
      <c r="CY20">
        <f t="shared" si="12"/>
        <v>57519.4</v>
      </c>
      <c r="CZ20">
        <f t="shared" si="13"/>
        <v>16222.39</v>
      </c>
      <c r="DA20">
        <f t="shared" si="14"/>
        <v>3.28</v>
      </c>
      <c r="DB20">
        <f t="shared" si="15"/>
        <v>4.0599999999999996</v>
      </c>
      <c r="DC20">
        <f t="shared" si="16"/>
        <v>0</v>
      </c>
      <c r="DD20" t="s">
        <v>3</v>
      </c>
      <c r="DE20" t="s">
        <v>3</v>
      </c>
      <c r="DF20">
        <f t="shared" si="17"/>
        <v>9.16</v>
      </c>
      <c r="DG20">
        <f t="shared" si="18"/>
        <v>0</v>
      </c>
      <c r="DH20">
        <f t="shared" si="19"/>
        <v>0</v>
      </c>
      <c r="DI20">
        <f t="shared" si="0"/>
        <v>0</v>
      </c>
      <c r="DJ20">
        <f t="shared" si="20"/>
        <v>9.16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ROW(Source!A113)</f>
        <v>113</v>
      </c>
      <c r="B21">
        <v>59522476</v>
      </c>
      <c r="C21">
        <v>59622518</v>
      </c>
      <c r="D21">
        <v>30571525</v>
      </c>
      <c r="E21">
        <v>1</v>
      </c>
      <c r="F21">
        <v>1</v>
      </c>
      <c r="G21">
        <v>30515945</v>
      </c>
      <c r="H21">
        <v>3</v>
      </c>
      <c r="I21" t="s">
        <v>217</v>
      </c>
      <c r="J21" t="s">
        <v>218</v>
      </c>
      <c r="K21" t="s">
        <v>219</v>
      </c>
      <c r="L21">
        <v>1348</v>
      </c>
      <c r="N21">
        <v>1009</v>
      </c>
      <c r="O21" t="s">
        <v>210</v>
      </c>
      <c r="P21" t="s">
        <v>210</v>
      </c>
      <c r="Q21">
        <v>1000</v>
      </c>
      <c r="W21">
        <v>0</v>
      </c>
      <c r="X21">
        <v>852257746</v>
      </c>
      <c r="Y21">
        <f t="shared" si="11"/>
        <v>6.0000000000000002E-5</v>
      </c>
      <c r="AA21">
        <v>84099.15</v>
      </c>
      <c r="AB21">
        <v>0</v>
      </c>
      <c r="AC21">
        <v>0</v>
      </c>
      <c r="AD21">
        <v>0</v>
      </c>
      <c r="AE21">
        <v>11242.42</v>
      </c>
      <c r="AF21">
        <v>0</v>
      </c>
      <c r="AG21">
        <v>0</v>
      </c>
      <c r="AH21">
        <v>0</v>
      </c>
      <c r="AI21">
        <v>6.92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6.0000000000000002E-5</v>
      </c>
      <c r="AU21" t="s">
        <v>26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ROUND(Y21*Source!I113,9)</f>
        <v>4.1310000000000003E-5</v>
      </c>
      <c r="CY21">
        <f t="shared" si="12"/>
        <v>84099.15</v>
      </c>
      <c r="CZ21">
        <f t="shared" si="13"/>
        <v>11242.42</v>
      </c>
      <c r="DA21">
        <f t="shared" si="14"/>
        <v>6.92</v>
      </c>
      <c r="DB21">
        <f t="shared" si="15"/>
        <v>0.67</v>
      </c>
      <c r="DC21">
        <f t="shared" si="16"/>
        <v>0</v>
      </c>
      <c r="DD21" t="s">
        <v>3</v>
      </c>
      <c r="DE21" t="s">
        <v>3</v>
      </c>
      <c r="DF21">
        <f t="shared" si="17"/>
        <v>3.21</v>
      </c>
      <c r="DG21">
        <f t="shared" si="18"/>
        <v>0</v>
      </c>
      <c r="DH21">
        <f t="shared" si="19"/>
        <v>0</v>
      </c>
      <c r="DI21">
        <f t="shared" si="0"/>
        <v>0</v>
      </c>
      <c r="DJ21">
        <f t="shared" si="20"/>
        <v>3.21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ROW(Source!A113)</f>
        <v>113</v>
      </c>
      <c r="B22">
        <v>59522476</v>
      </c>
      <c r="C22">
        <v>59622518</v>
      </c>
      <c r="D22">
        <v>53615473</v>
      </c>
      <c r="E22">
        <v>1</v>
      </c>
      <c r="F22">
        <v>1</v>
      </c>
      <c r="G22">
        <v>30515945</v>
      </c>
      <c r="H22">
        <v>3</v>
      </c>
      <c r="I22" t="s">
        <v>220</v>
      </c>
      <c r="J22" t="s">
        <v>221</v>
      </c>
      <c r="K22" t="s">
        <v>222</v>
      </c>
      <c r="L22">
        <v>1346</v>
      </c>
      <c r="N22">
        <v>1009</v>
      </c>
      <c r="O22" t="s">
        <v>223</v>
      </c>
      <c r="P22" t="s">
        <v>223</v>
      </c>
      <c r="Q22">
        <v>1</v>
      </c>
      <c r="W22">
        <v>0</v>
      </c>
      <c r="X22">
        <v>-1425618595</v>
      </c>
      <c r="Y22">
        <f t="shared" si="11"/>
        <v>0.8</v>
      </c>
      <c r="AA22">
        <v>212.24</v>
      </c>
      <c r="AB22">
        <v>0</v>
      </c>
      <c r="AC22">
        <v>0</v>
      </c>
      <c r="AD22">
        <v>0</v>
      </c>
      <c r="AE22">
        <v>25.8</v>
      </c>
      <c r="AF22">
        <v>0</v>
      </c>
      <c r="AG22">
        <v>0</v>
      </c>
      <c r="AH22">
        <v>0</v>
      </c>
      <c r="AI22">
        <v>7.61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</v>
      </c>
      <c r="AU22" t="s">
        <v>26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ROUND(Y22*Source!I113,9)</f>
        <v>0.55079999999999996</v>
      </c>
      <c r="CY22">
        <f t="shared" si="12"/>
        <v>212.24</v>
      </c>
      <c r="CZ22">
        <f t="shared" si="13"/>
        <v>25.8</v>
      </c>
      <c r="DA22">
        <f t="shared" si="14"/>
        <v>7.61</v>
      </c>
      <c r="DB22">
        <f t="shared" si="15"/>
        <v>20.64</v>
      </c>
      <c r="DC22">
        <f t="shared" si="16"/>
        <v>0</v>
      </c>
      <c r="DD22" t="s">
        <v>3</v>
      </c>
      <c r="DE22" t="s">
        <v>3</v>
      </c>
      <c r="DF22">
        <f t="shared" si="17"/>
        <v>108.14</v>
      </c>
      <c r="DG22">
        <f t="shared" si="18"/>
        <v>0</v>
      </c>
      <c r="DH22">
        <f t="shared" si="19"/>
        <v>0</v>
      </c>
      <c r="DI22">
        <f t="shared" si="0"/>
        <v>0</v>
      </c>
      <c r="DJ22">
        <f t="shared" si="20"/>
        <v>108.14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ROW(Source!A113)</f>
        <v>113</v>
      </c>
      <c r="B23">
        <v>59522476</v>
      </c>
      <c r="C23">
        <v>59622518</v>
      </c>
      <c r="D23">
        <v>30571920</v>
      </c>
      <c r="E23">
        <v>1</v>
      </c>
      <c r="F23">
        <v>1</v>
      </c>
      <c r="G23">
        <v>30515945</v>
      </c>
      <c r="H23">
        <v>3</v>
      </c>
      <c r="I23" t="s">
        <v>224</v>
      </c>
      <c r="J23" t="s">
        <v>225</v>
      </c>
      <c r="K23" t="s">
        <v>226</v>
      </c>
      <c r="L23">
        <v>1348</v>
      </c>
      <c r="N23">
        <v>1009</v>
      </c>
      <c r="O23" t="s">
        <v>210</v>
      </c>
      <c r="P23" t="s">
        <v>210</v>
      </c>
      <c r="Q23">
        <v>1000</v>
      </c>
      <c r="W23">
        <v>0</v>
      </c>
      <c r="X23">
        <v>-391005678</v>
      </c>
      <c r="Y23">
        <f t="shared" si="11"/>
        <v>4.0000000000000003E-5</v>
      </c>
      <c r="AA23">
        <v>87844.06</v>
      </c>
      <c r="AB23">
        <v>0</v>
      </c>
      <c r="AC23">
        <v>0</v>
      </c>
      <c r="AD23">
        <v>0</v>
      </c>
      <c r="AE23">
        <v>7982.5</v>
      </c>
      <c r="AF23">
        <v>0</v>
      </c>
      <c r="AG23">
        <v>0</v>
      </c>
      <c r="AH23">
        <v>0</v>
      </c>
      <c r="AI23">
        <v>10.18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4.0000000000000003E-5</v>
      </c>
      <c r="AU23" t="s">
        <v>26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ROUND(Y23*Source!I113,9)</f>
        <v>2.7540000000000001E-5</v>
      </c>
      <c r="CY23">
        <f t="shared" si="12"/>
        <v>87844.06</v>
      </c>
      <c r="CZ23">
        <f t="shared" si="13"/>
        <v>7982.5</v>
      </c>
      <c r="DA23">
        <f t="shared" si="14"/>
        <v>10.18</v>
      </c>
      <c r="DB23">
        <f t="shared" si="15"/>
        <v>0.32</v>
      </c>
      <c r="DC23">
        <f t="shared" si="16"/>
        <v>0</v>
      </c>
      <c r="DD23" t="s">
        <v>3</v>
      </c>
      <c r="DE23" t="s">
        <v>3</v>
      </c>
      <c r="DF23">
        <f t="shared" si="17"/>
        <v>2.2400000000000002</v>
      </c>
      <c r="DG23">
        <f t="shared" si="18"/>
        <v>0</v>
      </c>
      <c r="DH23">
        <f t="shared" si="19"/>
        <v>0</v>
      </c>
      <c r="DI23">
        <f t="shared" si="0"/>
        <v>0</v>
      </c>
      <c r="DJ23">
        <f t="shared" si="20"/>
        <v>2.2400000000000002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ROW(Source!A113)</f>
        <v>113</v>
      </c>
      <c r="B24">
        <v>59522476</v>
      </c>
      <c r="C24">
        <v>59622518</v>
      </c>
      <c r="D24">
        <v>30584876</v>
      </c>
      <c r="E24">
        <v>1</v>
      </c>
      <c r="F24">
        <v>1</v>
      </c>
      <c r="G24">
        <v>30515945</v>
      </c>
      <c r="H24">
        <v>3</v>
      </c>
      <c r="I24" t="s">
        <v>227</v>
      </c>
      <c r="J24" t="s">
        <v>228</v>
      </c>
      <c r="K24" t="s">
        <v>229</v>
      </c>
      <c r="L24">
        <v>1356</v>
      </c>
      <c r="N24">
        <v>1010</v>
      </c>
      <c r="O24" t="s">
        <v>230</v>
      </c>
      <c r="P24" t="s">
        <v>230</v>
      </c>
      <c r="Q24">
        <v>1000</v>
      </c>
      <c r="W24">
        <v>0</v>
      </c>
      <c r="X24">
        <v>833010814</v>
      </c>
      <c r="Y24">
        <f t="shared" si="11"/>
        <v>4.1000000000000003E-3</v>
      </c>
      <c r="AA24">
        <v>1656.48</v>
      </c>
      <c r="AB24">
        <v>0</v>
      </c>
      <c r="AC24">
        <v>0</v>
      </c>
      <c r="AD24">
        <v>0</v>
      </c>
      <c r="AE24">
        <v>226.68</v>
      </c>
      <c r="AF24">
        <v>0</v>
      </c>
      <c r="AG24">
        <v>0</v>
      </c>
      <c r="AH24">
        <v>0</v>
      </c>
      <c r="AI24">
        <v>6.76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4.1000000000000003E-3</v>
      </c>
      <c r="AU24" t="s">
        <v>26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ROUND(Y24*Source!I113,9)</f>
        <v>2.82285E-3</v>
      </c>
      <c r="CY24">
        <f t="shared" si="12"/>
        <v>1656.48</v>
      </c>
      <c r="CZ24">
        <f t="shared" si="13"/>
        <v>226.68</v>
      </c>
      <c r="DA24">
        <f t="shared" si="14"/>
        <v>6.76</v>
      </c>
      <c r="DB24">
        <f t="shared" si="15"/>
        <v>0.93</v>
      </c>
      <c r="DC24">
        <f t="shared" si="16"/>
        <v>0</v>
      </c>
      <c r="DD24" t="s">
        <v>3</v>
      </c>
      <c r="DE24" t="s">
        <v>3</v>
      </c>
      <c r="DF24">
        <f t="shared" si="17"/>
        <v>4.33</v>
      </c>
      <c r="DG24">
        <f t="shared" si="18"/>
        <v>0</v>
      </c>
      <c r="DH24">
        <f t="shared" si="19"/>
        <v>0</v>
      </c>
      <c r="DI24">
        <f t="shared" si="0"/>
        <v>0</v>
      </c>
      <c r="DJ24">
        <f t="shared" si="20"/>
        <v>4.33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ROW(Source!A113)</f>
        <v>113</v>
      </c>
      <c r="B25">
        <v>59522476</v>
      </c>
      <c r="C25">
        <v>59622518</v>
      </c>
      <c r="D25">
        <v>30584495</v>
      </c>
      <c r="E25">
        <v>1</v>
      </c>
      <c r="F25">
        <v>1</v>
      </c>
      <c r="G25">
        <v>30515945</v>
      </c>
      <c r="H25">
        <v>3</v>
      </c>
      <c r="I25" t="s">
        <v>231</v>
      </c>
      <c r="J25" t="s">
        <v>232</v>
      </c>
      <c r="K25" t="s">
        <v>233</v>
      </c>
      <c r="L25">
        <v>1301</v>
      </c>
      <c r="N25">
        <v>1003</v>
      </c>
      <c r="O25" t="s">
        <v>234</v>
      </c>
      <c r="P25" t="s">
        <v>234</v>
      </c>
      <c r="Q25">
        <v>1</v>
      </c>
      <c r="W25">
        <v>0</v>
      </c>
      <c r="X25">
        <v>-823101399</v>
      </c>
      <c r="Y25">
        <f t="shared" si="11"/>
        <v>0.96</v>
      </c>
      <c r="AA25">
        <v>5.0999999999999996</v>
      </c>
      <c r="AB25">
        <v>0</v>
      </c>
      <c r="AC25">
        <v>0</v>
      </c>
      <c r="AD25">
        <v>0</v>
      </c>
      <c r="AE25">
        <v>0.7</v>
      </c>
      <c r="AF25">
        <v>0</v>
      </c>
      <c r="AG25">
        <v>0</v>
      </c>
      <c r="AH25">
        <v>0</v>
      </c>
      <c r="AI25">
        <v>6.74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0.96</v>
      </c>
      <c r="AU25" t="s">
        <v>26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ROUND(Y25*Source!I113,9)</f>
        <v>0.66095999999999999</v>
      </c>
      <c r="CY25">
        <f t="shared" si="12"/>
        <v>5.0999999999999996</v>
      </c>
      <c r="CZ25">
        <f t="shared" si="13"/>
        <v>0.7</v>
      </c>
      <c r="DA25">
        <f t="shared" si="14"/>
        <v>6.74</v>
      </c>
      <c r="DB25">
        <f t="shared" si="15"/>
        <v>0.67</v>
      </c>
      <c r="DC25">
        <f t="shared" si="16"/>
        <v>0</v>
      </c>
      <c r="DD25" t="s">
        <v>3</v>
      </c>
      <c r="DE25" t="s">
        <v>3</v>
      </c>
      <c r="DF25">
        <f t="shared" si="17"/>
        <v>3.12</v>
      </c>
      <c r="DG25">
        <f t="shared" si="18"/>
        <v>0</v>
      </c>
      <c r="DH25">
        <f t="shared" si="19"/>
        <v>0</v>
      </c>
      <c r="DI25">
        <f t="shared" si="0"/>
        <v>0</v>
      </c>
      <c r="DJ25">
        <f t="shared" si="20"/>
        <v>3.12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ROW(Source!A113)</f>
        <v>113</v>
      </c>
      <c r="B26">
        <v>59522476</v>
      </c>
      <c r="C26">
        <v>59622518</v>
      </c>
      <c r="D26">
        <v>30584497</v>
      </c>
      <c r="E26">
        <v>1</v>
      </c>
      <c r="F26">
        <v>1</v>
      </c>
      <c r="G26">
        <v>30515945</v>
      </c>
      <c r="H26">
        <v>3</v>
      </c>
      <c r="I26" t="s">
        <v>235</v>
      </c>
      <c r="J26" t="s">
        <v>236</v>
      </c>
      <c r="K26" t="s">
        <v>237</v>
      </c>
      <c r="L26">
        <v>1356</v>
      </c>
      <c r="N26">
        <v>1010</v>
      </c>
      <c r="O26" t="s">
        <v>230</v>
      </c>
      <c r="P26" t="s">
        <v>230</v>
      </c>
      <c r="Q26">
        <v>1000</v>
      </c>
      <c r="W26">
        <v>0</v>
      </c>
      <c r="X26">
        <v>-402432771</v>
      </c>
      <c r="Y26">
        <f t="shared" si="11"/>
        <v>8.3199999999999993E-3</v>
      </c>
      <c r="AA26">
        <v>229.8</v>
      </c>
      <c r="AB26">
        <v>0</v>
      </c>
      <c r="AC26">
        <v>0</v>
      </c>
      <c r="AD26">
        <v>0</v>
      </c>
      <c r="AE26">
        <v>6.44</v>
      </c>
      <c r="AF26">
        <v>0</v>
      </c>
      <c r="AG26">
        <v>0</v>
      </c>
      <c r="AH26">
        <v>0</v>
      </c>
      <c r="AI26">
        <v>33.01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8.3199999999999993E-3</v>
      </c>
      <c r="AU26" t="s">
        <v>26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ROUND(Y26*Source!I113,9)</f>
        <v>5.7283200000000003E-3</v>
      </c>
      <c r="CY26">
        <f t="shared" si="12"/>
        <v>229.8</v>
      </c>
      <c r="CZ26">
        <f t="shared" si="13"/>
        <v>6.44</v>
      </c>
      <c r="DA26">
        <f t="shared" si="14"/>
        <v>33.01</v>
      </c>
      <c r="DB26">
        <f t="shared" si="15"/>
        <v>0.05</v>
      </c>
      <c r="DC26">
        <f t="shared" si="16"/>
        <v>0</v>
      </c>
      <c r="DD26" t="s">
        <v>3</v>
      </c>
      <c r="DE26" t="s">
        <v>3</v>
      </c>
      <c r="DF26">
        <f t="shared" si="17"/>
        <v>1.22</v>
      </c>
      <c r="DG26">
        <f t="shared" si="18"/>
        <v>0</v>
      </c>
      <c r="DH26">
        <f t="shared" si="19"/>
        <v>0</v>
      </c>
      <c r="DI26">
        <f t="shared" si="0"/>
        <v>0</v>
      </c>
      <c r="DJ26">
        <f t="shared" si="20"/>
        <v>1.22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ROW(Source!A115)</f>
        <v>115</v>
      </c>
      <c r="B27">
        <v>59522476</v>
      </c>
      <c r="C27">
        <v>59522949</v>
      </c>
      <c r="D27">
        <v>30515951</v>
      </c>
      <c r="E27">
        <v>30515945</v>
      </c>
      <c r="F27">
        <v>1</v>
      </c>
      <c r="G27">
        <v>30515945</v>
      </c>
      <c r="H27">
        <v>1</v>
      </c>
      <c r="I27" t="s">
        <v>194</v>
      </c>
      <c r="J27" t="s">
        <v>3</v>
      </c>
      <c r="K27" t="s">
        <v>195</v>
      </c>
      <c r="L27">
        <v>1191</v>
      </c>
      <c r="N27">
        <v>1013</v>
      </c>
      <c r="O27" t="s">
        <v>196</v>
      </c>
      <c r="P27" t="s">
        <v>196</v>
      </c>
      <c r="Q27">
        <v>1</v>
      </c>
      <c r="W27">
        <v>0</v>
      </c>
      <c r="X27">
        <v>476480486</v>
      </c>
      <c r="Y27">
        <f>AT27</f>
        <v>12.42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12.42</v>
      </c>
      <c r="AU27" t="s">
        <v>3</v>
      </c>
      <c r="AV27">
        <v>1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ROUND(AT27*Source!I115*AH27*AL27,2)</f>
        <v>0</v>
      </c>
      <c r="CV27">
        <f>ROUND(Y27*Source!I115,9)</f>
        <v>24.84</v>
      </c>
      <c r="CW27">
        <v>0</v>
      </c>
      <c r="CX27">
        <f>ROUND(Y27*Source!I115,9)</f>
        <v>24.84</v>
      </c>
      <c r="CY27">
        <f>AD27</f>
        <v>0</v>
      </c>
      <c r="CZ27">
        <f>AH27</f>
        <v>0</v>
      </c>
      <c r="DA27">
        <f>AL27</f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8"/>
        <v>0</v>
      </c>
      <c r="DH27">
        <f t="shared" si="19"/>
        <v>0</v>
      </c>
      <c r="DI27">
        <f t="shared" si="0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ROW(Source!A115)</f>
        <v>115</v>
      </c>
      <c r="B28">
        <v>59522476</v>
      </c>
      <c r="C28">
        <v>59522949</v>
      </c>
      <c r="D28">
        <v>30595920</v>
      </c>
      <c r="E28">
        <v>1</v>
      </c>
      <c r="F28">
        <v>1</v>
      </c>
      <c r="G28">
        <v>30515945</v>
      </c>
      <c r="H28">
        <v>2</v>
      </c>
      <c r="I28" t="s">
        <v>238</v>
      </c>
      <c r="J28" t="s">
        <v>239</v>
      </c>
      <c r="K28" t="s">
        <v>240</v>
      </c>
      <c r="L28">
        <v>1368</v>
      </c>
      <c r="N28">
        <v>1011</v>
      </c>
      <c r="O28" t="s">
        <v>200</v>
      </c>
      <c r="P28" t="s">
        <v>200</v>
      </c>
      <c r="Q28">
        <v>1</v>
      </c>
      <c r="W28">
        <v>0</v>
      </c>
      <c r="X28">
        <v>-80868669</v>
      </c>
      <c r="Y28">
        <f>AT28</f>
        <v>0.79</v>
      </c>
      <c r="AA28">
        <v>0</v>
      </c>
      <c r="AB28">
        <v>1.1100000000000001</v>
      </c>
      <c r="AC28">
        <v>0</v>
      </c>
      <c r="AD28">
        <v>0</v>
      </c>
      <c r="AE28">
        <v>0</v>
      </c>
      <c r="AF28">
        <v>0.12</v>
      </c>
      <c r="AG28">
        <v>0</v>
      </c>
      <c r="AH28">
        <v>0</v>
      </c>
      <c r="AI28">
        <v>1</v>
      </c>
      <c r="AJ28">
        <v>8.83</v>
      </c>
      <c r="AK28">
        <v>46.67</v>
      </c>
      <c r="AL28">
        <v>1</v>
      </c>
      <c r="AM28">
        <v>2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0.79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ROUND(Y28*Source!I115*DO28,9)</f>
        <v>0</v>
      </c>
      <c r="CX28">
        <f>ROUND(Y28*Source!I115,9)</f>
        <v>1.58</v>
      </c>
      <c r="CY28">
        <f>AB28</f>
        <v>1.1100000000000001</v>
      </c>
      <c r="CZ28">
        <f>AF28</f>
        <v>0.12</v>
      </c>
      <c r="DA28">
        <f>AJ28</f>
        <v>8.83</v>
      </c>
      <c r="DB28">
        <f>ROUND(ROUND(AT28*CZ28,2),6)</f>
        <v>0.09</v>
      </c>
      <c r="DC28">
        <f>ROUND(ROUND(AT28*AG28,2),6)</f>
        <v>0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1.67</v>
      </c>
      <c r="DH28">
        <f>ROUND(ROUND(AG28*AK28,2)*CX28,2)</f>
        <v>0</v>
      </c>
      <c r="DI28">
        <f t="shared" si="0"/>
        <v>0</v>
      </c>
      <c r="DJ28">
        <f>DG28</f>
        <v>1.67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ROW(Source!A115)</f>
        <v>115</v>
      </c>
      <c r="B29">
        <v>59522476</v>
      </c>
      <c r="C29">
        <v>59522949</v>
      </c>
      <c r="D29">
        <v>30596074</v>
      </c>
      <c r="E29">
        <v>1</v>
      </c>
      <c r="F29">
        <v>1</v>
      </c>
      <c r="G29">
        <v>30515945</v>
      </c>
      <c r="H29">
        <v>2</v>
      </c>
      <c r="I29" t="s">
        <v>197</v>
      </c>
      <c r="J29" t="s">
        <v>198</v>
      </c>
      <c r="K29" t="s">
        <v>199</v>
      </c>
      <c r="L29">
        <v>1368</v>
      </c>
      <c r="N29">
        <v>1011</v>
      </c>
      <c r="O29" t="s">
        <v>200</v>
      </c>
      <c r="P29" t="s">
        <v>200</v>
      </c>
      <c r="Q29">
        <v>1</v>
      </c>
      <c r="W29">
        <v>0</v>
      </c>
      <c r="X29">
        <v>-1440889904</v>
      </c>
      <c r="Y29">
        <f>AT29</f>
        <v>0.01</v>
      </c>
      <c r="AA29">
        <v>0</v>
      </c>
      <c r="AB29">
        <v>1308.57</v>
      </c>
      <c r="AC29">
        <v>616.66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15.04</v>
      </c>
      <c r="AK29">
        <v>46.67</v>
      </c>
      <c r="AL29">
        <v>1</v>
      </c>
      <c r="AM29">
        <v>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0.01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ROUND(Y29*Source!I115*DO29,9)</f>
        <v>0</v>
      </c>
      <c r="CX29">
        <f>ROUND(Y29*Source!I115,9)</f>
        <v>0.02</v>
      </c>
      <c r="CY29">
        <f>AB29</f>
        <v>1308.57</v>
      </c>
      <c r="CZ29">
        <f>AF29</f>
        <v>83.1</v>
      </c>
      <c r="DA29">
        <f>AJ29</f>
        <v>15.04</v>
      </c>
      <c r="DB29">
        <f>ROUND(ROUND(AT29*CZ29,2),6)</f>
        <v>0.83</v>
      </c>
      <c r="DC29">
        <f>ROUND(ROUND(AT29*AG29,2),6)</f>
        <v>0.13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25</v>
      </c>
      <c r="DH29">
        <f>ROUND(ROUND(AG29*AK29,2)*CX29,2)</f>
        <v>11.78</v>
      </c>
      <c r="DI29">
        <f t="shared" si="0"/>
        <v>0</v>
      </c>
      <c r="DJ29">
        <f>DG29</f>
        <v>25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ROW(Source!A115)</f>
        <v>115</v>
      </c>
      <c r="B30">
        <v>59522476</v>
      </c>
      <c r="C30">
        <v>59522949</v>
      </c>
      <c r="D30">
        <v>30573415</v>
      </c>
      <c r="E30">
        <v>1</v>
      </c>
      <c r="F30">
        <v>1</v>
      </c>
      <c r="G30">
        <v>30515945</v>
      </c>
      <c r="H30">
        <v>3</v>
      </c>
      <c r="I30" t="s">
        <v>241</v>
      </c>
      <c r="J30" t="s">
        <v>242</v>
      </c>
      <c r="K30" t="s">
        <v>243</v>
      </c>
      <c r="L30">
        <v>1346</v>
      </c>
      <c r="N30">
        <v>1009</v>
      </c>
      <c r="O30" t="s">
        <v>223</v>
      </c>
      <c r="P30" t="s">
        <v>223</v>
      </c>
      <c r="Q30">
        <v>1</v>
      </c>
      <c r="W30">
        <v>0</v>
      </c>
      <c r="X30">
        <v>-1558522825</v>
      </c>
      <c r="Y30">
        <f>AT30</f>
        <v>2.4710999999999999</v>
      </c>
      <c r="AA30">
        <v>60.88</v>
      </c>
      <c r="AB30">
        <v>0</v>
      </c>
      <c r="AC30">
        <v>0</v>
      </c>
      <c r="AD30">
        <v>0</v>
      </c>
      <c r="AE30">
        <v>6.27</v>
      </c>
      <c r="AF30">
        <v>0</v>
      </c>
      <c r="AG30">
        <v>0</v>
      </c>
      <c r="AH30">
        <v>0</v>
      </c>
      <c r="AI30">
        <v>9.7100000000000009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2.4710999999999999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ROUND(Y30*Source!I115,9)</f>
        <v>4.9421999999999997</v>
      </c>
      <c r="CY30">
        <f>AA30</f>
        <v>60.88</v>
      </c>
      <c r="CZ30">
        <f>AE30</f>
        <v>6.27</v>
      </c>
      <c r="DA30">
        <f>AI30</f>
        <v>9.7100000000000009</v>
      </c>
      <c r="DB30">
        <f>ROUND(ROUND(AT30*CZ30,2),6)</f>
        <v>15.49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300.88</v>
      </c>
      <c r="DG30">
        <f>ROUND(ROUND(AF30,2)*CX30,2)</f>
        <v>0</v>
      </c>
      <c r="DH30">
        <f>ROUND(ROUND(AG30,2)*CX30,2)</f>
        <v>0</v>
      </c>
      <c r="DI30">
        <f t="shared" si="0"/>
        <v>0</v>
      </c>
      <c r="DJ30">
        <f>DF30</f>
        <v>300.88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ROW(Source!A117)</f>
        <v>117</v>
      </c>
      <c r="B31">
        <v>59522476</v>
      </c>
      <c r="C31">
        <v>59522950</v>
      </c>
      <c r="D31">
        <v>30515951</v>
      </c>
      <c r="E31">
        <v>30515945</v>
      </c>
      <c r="F31">
        <v>1</v>
      </c>
      <c r="G31">
        <v>30515945</v>
      </c>
      <c r="H31">
        <v>1</v>
      </c>
      <c r="I31" t="s">
        <v>194</v>
      </c>
      <c r="J31" t="s">
        <v>3</v>
      </c>
      <c r="K31" t="s">
        <v>195</v>
      </c>
      <c r="L31">
        <v>1191</v>
      </c>
      <c r="N31">
        <v>1013</v>
      </c>
      <c r="O31" t="s">
        <v>196</v>
      </c>
      <c r="P31" t="s">
        <v>196</v>
      </c>
      <c r="Q31">
        <v>1</v>
      </c>
      <c r="W31">
        <v>0</v>
      </c>
      <c r="X31">
        <v>476480486</v>
      </c>
      <c r="Y31">
        <f>((AT31*1.1)*1.2)</f>
        <v>4.7652000000000001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3.61</v>
      </c>
      <c r="AU31" t="s">
        <v>130</v>
      </c>
      <c r="AV31">
        <v>1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ROUND(AT31*Source!I117*AH31*AL31,2)</f>
        <v>0</v>
      </c>
      <c r="CV31">
        <f>ROUND(Y31*Source!I117,9)</f>
        <v>1.1245871999999999</v>
      </c>
      <c r="CW31">
        <v>0</v>
      </c>
      <c r="CX31">
        <f>ROUND(Y31*Source!I117,9)</f>
        <v>1.1245871999999999</v>
      </c>
      <c r="CY31">
        <f>AD31</f>
        <v>0</v>
      </c>
      <c r="CZ31">
        <f>AH31</f>
        <v>0</v>
      </c>
      <c r="DA31">
        <f>AL31</f>
        <v>1</v>
      </c>
      <c r="DB31">
        <f>ROUND(((ROUND(AT31*CZ31,2)*1.1)*1.2),6)</f>
        <v>0</v>
      </c>
      <c r="DC31">
        <f>ROUND(((ROUND(AT31*AG31,2)*1.1)*1.2),6)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 t="shared" si="0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ROW(Source!A117)</f>
        <v>117</v>
      </c>
      <c r="B32">
        <v>59522476</v>
      </c>
      <c r="C32">
        <v>59522950</v>
      </c>
      <c r="D32">
        <v>30596074</v>
      </c>
      <c r="E32">
        <v>1</v>
      </c>
      <c r="F32">
        <v>1</v>
      </c>
      <c r="G32">
        <v>30515945</v>
      </c>
      <c r="H32">
        <v>2</v>
      </c>
      <c r="I32" t="s">
        <v>197</v>
      </c>
      <c r="J32" t="s">
        <v>198</v>
      </c>
      <c r="K32" t="s">
        <v>199</v>
      </c>
      <c r="L32">
        <v>1368</v>
      </c>
      <c r="N32">
        <v>1011</v>
      </c>
      <c r="O32" t="s">
        <v>200</v>
      </c>
      <c r="P32" t="s">
        <v>200</v>
      </c>
      <c r="Q32">
        <v>1</v>
      </c>
      <c r="W32">
        <v>0</v>
      </c>
      <c r="X32">
        <v>-1440889904</v>
      </c>
      <c r="Y32">
        <f>((AT32*1.1)*1.2)</f>
        <v>0.44880000000000003</v>
      </c>
      <c r="AA32">
        <v>0</v>
      </c>
      <c r="AB32">
        <v>1333.56</v>
      </c>
      <c r="AC32">
        <v>628.44000000000005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15.04</v>
      </c>
      <c r="AK32">
        <v>46.67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0.34</v>
      </c>
      <c r="AU32" t="s">
        <v>130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ROUND(Y32*Source!I117*DO32,9)</f>
        <v>0</v>
      </c>
      <c r="CX32">
        <f>ROUND(Y32*Source!I117,9)</f>
        <v>0.10591680000000001</v>
      </c>
      <c r="CY32">
        <f>AB32</f>
        <v>1333.56</v>
      </c>
      <c r="CZ32">
        <f>AF32</f>
        <v>83.1</v>
      </c>
      <c r="DA32">
        <f>AJ32</f>
        <v>15.04</v>
      </c>
      <c r="DB32">
        <f>ROUND(((ROUND(AT32*CZ32,2)*1.1)*1.2),6)</f>
        <v>37.29</v>
      </c>
      <c r="DC32">
        <f>ROUND(((ROUND(AT32*AG32,2)*1.1)*1.2),6)</f>
        <v>5.6627999999999998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132.38</v>
      </c>
      <c r="DH32">
        <f>ROUND(ROUND(AG32*AK32,2)*CX32,2)</f>
        <v>62.38</v>
      </c>
      <c r="DI32">
        <f t="shared" si="0"/>
        <v>0</v>
      </c>
      <c r="DJ32">
        <f>DG32</f>
        <v>132.38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ROW(Source!A117)</f>
        <v>117</v>
      </c>
      <c r="B33">
        <v>59522476</v>
      </c>
      <c r="C33">
        <v>59522950</v>
      </c>
      <c r="D33">
        <v>30574128</v>
      </c>
      <c r="E33">
        <v>1</v>
      </c>
      <c r="F33">
        <v>1</v>
      </c>
      <c r="G33">
        <v>30515945</v>
      </c>
      <c r="H33">
        <v>3</v>
      </c>
      <c r="I33" t="s">
        <v>244</v>
      </c>
      <c r="J33" t="s">
        <v>245</v>
      </c>
      <c r="K33" t="s">
        <v>246</v>
      </c>
      <c r="L33">
        <v>1354</v>
      </c>
      <c r="N33">
        <v>1010</v>
      </c>
      <c r="O33" t="s">
        <v>247</v>
      </c>
      <c r="P33" t="s">
        <v>247</v>
      </c>
      <c r="Q33">
        <v>1</v>
      </c>
      <c r="W33">
        <v>0</v>
      </c>
      <c r="X33">
        <v>-884743894</v>
      </c>
      <c r="Y33">
        <f>(AT33*1)</f>
        <v>208</v>
      </c>
      <c r="AA33">
        <v>60.07</v>
      </c>
      <c r="AB33">
        <v>0</v>
      </c>
      <c r="AC33">
        <v>0</v>
      </c>
      <c r="AD33">
        <v>0</v>
      </c>
      <c r="AE33">
        <v>5.88</v>
      </c>
      <c r="AF33">
        <v>0</v>
      </c>
      <c r="AG33">
        <v>0</v>
      </c>
      <c r="AH33">
        <v>0</v>
      </c>
      <c r="AI33">
        <v>9.4499999999999993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208</v>
      </c>
      <c r="AU33" t="s">
        <v>26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ROUND(Y33*Source!I117,9)</f>
        <v>49.088000000000001</v>
      </c>
      <c r="CY33">
        <f>AA33</f>
        <v>60.07</v>
      </c>
      <c r="CZ33">
        <f>AE33</f>
        <v>5.88</v>
      </c>
      <c r="DA33">
        <f>AI33</f>
        <v>9.4499999999999993</v>
      </c>
      <c r="DB33">
        <f>ROUND((ROUND(AT33*CZ33,2)*1),6)</f>
        <v>1223.04</v>
      </c>
      <c r="DC33">
        <f>ROUND((ROUND(AT33*AG33,2)*1),6)</f>
        <v>0</v>
      </c>
      <c r="DD33" t="s">
        <v>3</v>
      </c>
      <c r="DE33" t="s">
        <v>3</v>
      </c>
      <c r="DF33">
        <f>ROUND(ROUND(AE33*AI33,2)*CX33,2)</f>
        <v>2727.82</v>
      </c>
      <c r="DG33">
        <f>ROUND(ROUND(AF33,2)*CX33,2)</f>
        <v>0</v>
      </c>
      <c r="DH33">
        <f>ROUND(ROUND(AG33,2)*CX33,2)</f>
        <v>0</v>
      </c>
      <c r="DI33">
        <f t="shared" si="0"/>
        <v>0</v>
      </c>
      <c r="DJ33">
        <f>DF33</f>
        <v>2727.82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ROW(Source!A118)</f>
        <v>118</v>
      </c>
      <c r="B34">
        <v>59522476</v>
      </c>
      <c r="C34">
        <v>59622532</v>
      </c>
      <c r="D34">
        <v>30515951</v>
      </c>
      <c r="E34">
        <v>30515945</v>
      </c>
      <c r="F34">
        <v>1</v>
      </c>
      <c r="G34">
        <v>30515945</v>
      </c>
      <c r="H34">
        <v>1</v>
      </c>
      <c r="I34" t="s">
        <v>194</v>
      </c>
      <c r="J34" t="s">
        <v>3</v>
      </c>
      <c r="K34" t="s">
        <v>195</v>
      </c>
      <c r="L34">
        <v>1191</v>
      </c>
      <c r="N34">
        <v>1013</v>
      </c>
      <c r="O34" t="s">
        <v>196</v>
      </c>
      <c r="P34" t="s">
        <v>196</v>
      </c>
      <c r="Q34">
        <v>1</v>
      </c>
      <c r="W34">
        <v>0</v>
      </c>
      <c r="X34">
        <v>476480486</v>
      </c>
      <c r="Y34">
        <f>(AT34*1.1)</f>
        <v>3.9710000000000001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3.61</v>
      </c>
      <c r="AU34" t="s">
        <v>36</v>
      </c>
      <c r="AV34">
        <v>1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ROUND(AT34*Source!I118*AH34*AL34,2)</f>
        <v>0</v>
      </c>
      <c r="CV34">
        <f>ROUND(Y34*Source!I118,9)</f>
        <v>0.93715599999999999</v>
      </c>
      <c r="CW34">
        <v>0</v>
      </c>
      <c r="CX34">
        <f>ROUND(Y34*Source!I118,9)</f>
        <v>0.93715599999999999</v>
      </c>
      <c r="CY34">
        <f>AD34</f>
        <v>0</v>
      </c>
      <c r="CZ34">
        <f>AH34</f>
        <v>0</v>
      </c>
      <c r="DA34">
        <f>AL34</f>
        <v>1</v>
      </c>
      <c r="DB34">
        <f>ROUND((ROUND(AT34*CZ34,2)*1.1),6)</f>
        <v>0</v>
      </c>
      <c r="DC34">
        <f>ROUND((ROUND(AT34*AG34,2)*1.1),6)</f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 t="shared" si="0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ROW(Source!A118)</f>
        <v>118</v>
      </c>
      <c r="B35">
        <v>59522476</v>
      </c>
      <c r="C35">
        <v>59622532</v>
      </c>
      <c r="D35">
        <v>30596074</v>
      </c>
      <c r="E35">
        <v>1</v>
      </c>
      <c r="F35">
        <v>1</v>
      </c>
      <c r="G35">
        <v>30515945</v>
      </c>
      <c r="H35">
        <v>2</v>
      </c>
      <c r="I35" t="s">
        <v>197</v>
      </c>
      <c r="J35" t="s">
        <v>198</v>
      </c>
      <c r="K35" t="s">
        <v>199</v>
      </c>
      <c r="L35">
        <v>1368</v>
      </c>
      <c r="N35">
        <v>1011</v>
      </c>
      <c r="O35" t="s">
        <v>200</v>
      </c>
      <c r="P35" t="s">
        <v>200</v>
      </c>
      <c r="Q35">
        <v>1</v>
      </c>
      <c r="W35">
        <v>0</v>
      </c>
      <c r="X35">
        <v>-1440889904</v>
      </c>
      <c r="Y35">
        <f>(AT35*1.1)</f>
        <v>0.37400000000000005</v>
      </c>
      <c r="AA35">
        <v>0</v>
      </c>
      <c r="AB35">
        <v>1333.56</v>
      </c>
      <c r="AC35">
        <v>628.44000000000005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15.04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0.34</v>
      </c>
      <c r="AU35" t="s">
        <v>36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ROUND(Y35*Source!I118*DO35,9)</f>
        <v>0</v>
      </c>
      <c r="CX35">
        <f>ROUND(Y35*Source!I118,9)</f>
        <v>8.8263999999999995E-2</v>
      </c>
      <c r="CY35">
        <f>AB35</f>
        <v>1333.56</v>
      </c>
      <c r="CZ35">
        <f>AF35</f>
        <v>83.1</v>
      </c>
      <c r="DA35">
        <f>AJ35</f>
        <v>15.04</v>
      </c>
      <c r="DB35">
        <f>ROUND((ROUND(AT35*CZ35,2)*1.1),6)</f>
        <v>31.074999999999999</v>
      </c>
      <c r="DC35">
        <f>ROUND((ROUND(AT35*AG35,2)*1.1),6)</f>
        <v>4.7190000000000003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110.31</v>
      </c>
      <c r="DH35">
        <f>ROUND(ROUND(AG35*AK35,2)*CX35,2)</f>
        <v>51.99</v>
      </c>
      <c r="DI35">
        <f t="shared" si="0"/>
        <v>0</v>
      </c>
      <c r="DJ35">
        <f>DG35</f>
        <v>110.31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ROW(Source!A118)</f>
        <v>118</v>
      </c>
      <c r="B36">
        <v>59522476</v>
      </c>
      <c r="C36">
        <v>59622532</v>
      </c>
      <c r="D36">
        <v>30574128</v>
      </c>
      <c r="E36">
        <v>1</v>
      </c>
      <c r="F36">
        <v>1</v>
      </c>
      <c r="G36">
        <v>30515945</v>
      </c>
      <c r="H36">
        <v>3</v>
      </c>
      <c r="I36" t="s">
        <v>244</v>
      </c>
      <c r="J36" t="s">
        <v>245</v>
      </c>
      <c r="K36" t="s">
        <v>246</v>
      </c>
      <c r="L36">
        <v>1354</v>
      </c>
      <c r="N36">
        <v>1010</v>
      </c>
      <c r="O36" t="s">
        <v>247</v>
      </c>
      <c r="P36" t="s">
        <v>247</v>
      </c>
      <c r="Q36">
        <v>1</v>
      </c>
      <c r="W36">
        <v>0</v>
      </c>
      <c r="X36">
        <v>-884743894</v>
      </c>
      <c r="Y36">
        <f>AT36</f>
        <v>208</v>
      </c>
      <c r="AA36">
        <v>60.07</v>
      </c>
      <c r="AB36">
        <v>0</v>
      </c>
      <c r="AC36">
        <v>0</v>
      </c>
      <c r="AD36">
        <v>0</v>
      </c>
      <c r="AE36">
        <v>5.88</v>
      </c>
      <c r="AF36">
        <v>0</v>
      </c>
      <c r="AG36">
        <v>0</v>
      </c>
      <c r="AH36">
        <v>0</v>
      </c>
      <c r="AI36">
        <v>9.4499999999999993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208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ROUND(Y36*Source!I118,9)</f>
        <v>49.088000000000001</v>
      </c>
      <c r="CY36">
        <f>AA36</f>
        <v>60.07</v>
      </c>
      <c r="CZ36">
        <f>AE36</f>
        <v>5.88</v>
      </c>
      <c r="DA36">
        <f>AI36</f>
        <v>9.4499999999999993</v>
      </c>
      <c r="DB36">
        <f>ROUND(ROUND(AT36*CZ36,2),6)</f>
        <v>1223.04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2727.82</v>
      </c>
      <c r="DG36">
        <f>ROUND(ROUND(AF36,2)*CX36,2)</f>
        <v>0</v>
      </c>
      <c r="DH36">
        <f>ROUND(ROUND(AG36,2)*CX36,2)</f>
        <v>0</v>
      </c>
      <c r="DI36">
        <f t="shared" si="0"/>
        <v>0</v>
      </c>
      <c r="DJ36">
        <f>DF36</f>
        <v>2727.82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ROW(Source!A119)</f>
        <v>119</v>
      </c>
      <c r="B37">
        <v>59522476</v>
      </c>
      <c r="C37">
        <v>59522954</v>
      </c>
      <c r="D37">
        <v>30515951</v>
      </c>
      <c r="E37">
        <v>30515945</v>
      </c>
      <c r="F37">
        <v>1</v>
      </c>
      <c r="G37">
        <v>30515945</v>
      </c>
      <c r="H37">
        <v>1</v>
      </c>
      <c r="I37" t="s">
        <v>194</v>
      </c>
      <c r="J37" t="s">
        <v>3</v>
      </c>
      <c r="K37" t="s">
        <v>195</v>
      </c>
      <c r="L37">
        <v>1191</v>
      </c>
      <c r="N37">
        <v>1013</v>
      </c>
      <c r="O37" t="s">
        <v>196</v>
      </c>
      <c r="P37" t="s">
        <v>196</v>
      </c>
      <c r="Q37">
        <v>1</v>
      </c>
      <c r="W37">
        <v>0</v>
      </c>
      <c r="X37">
        <v>476480486</v>
      </c>
      <c r="Y37">
        <f>((AT37*1.1)*1.2)</f>
        <v>5.3988000000000005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4.09</v>
      </c>
      <c r="AU37" t="s">
        <v>130</v>
      </c>
      <c r="AV37">
        <v>1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ROUND(AT37*Source!I119*AH37*AL37,2)</f>
        <v>0</v>
      </c>
      <c r="CV37">
        <f>ROUND(Y37*Source!I119,9)</f>
        <v>0</v>
      </c>
      <c r="CW37">
        <v>0</v>
      </c>
      <c r="CX37">
        <f>ROUND(Y37*Source!I119,9)</f>
        <v>0</v>
      </c>
      <c r="CY37">
        <f>AD37</f>
        <v>0</v>
      </c>
      <c r="CZ37">
        <f>AH37</f>
        <v>0</v>
      </c>
      <c r="DA37">
        <f>AL37</f>
        <v>1</v>
      </c>
      <c r="DB37">
        <f>ROUND(((ROUND(AT37*CZ37,2)*1.1)*1.2),6)</f>
        <v>0</v>
      </c>
      <c r="DC37">
        <f>ROUND(((ROUND(AT37*AG37,2)*1.1)*1.2),6)</f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 t="shared" si="0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ROW(Source!A119)</f>
        <v>119</v>
      </c>
      <c r="B38">
        <v>59522476</v>
      </c>
      <c r="C38">
        <v>59522954</v>
      </c>
      <c r="D38">
        <v>30596074</v>
      </c>
      <c r="E38">
        <v>1</v>
      </c>
      <c r="F38">
        <v>1</v>
      </c>
      <c r="G38">
        <v>30515945</v>
      </c>
      <c r="H38">
        <v>2</v>
      </c>
      <c r="I38" t="s">
        <v>197</v>
      </c>
      <c r="J38" t="s">
        <v>198</v>
      </c>
      <c r="K38" t="s">
        <v>199</v>
      </c>
      <c r="L38">
        <v>1368</v>
      </c>
      <c r="N38">
        <v>1011</v>
      </c>
      <c r="O38" t="s">
        <v>200</v>
      </c>
      <c r="P38" t="s">
        <v>200</v>
      </c>
      <c r="Q38">
        <v>1</v>
      </c>
      <c r="W38">
        <v>0</v>
      </c>
      <c r="X38">
        <v>-1440889904</v>
      </c>
      <c r="Y38">
        <f>((AT38*1.1)*1.2)</f>
        <v>0.66</v>
      </c>
      <c r="AA38">
        <v>0</v>
      </c>
      <c r="AB38">
        <v>1333.56</v>
      </c>
      <c r="AC38">
        <v>628.44000000000005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15.04</v>
      </c>
      <c r="AK38">
        <v>46.67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0.5</v>
      </c>
      <c r="AU38" t="s">
        <v>130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ROUND(Y38*Source!I119*DO38,9)</f>
        <v>0</v>
      </c>
      <c r="CX38">
        <f>ROUND(Y38*Source!I119,9)</f>
        <v>0</v>
      </c>
      <c r="CY38">
        <f>AB38</f>
        <v>1333.56</v>
      </c>
      <c r="CZ38">
        <f>AF38</f>
        <v>83.1</v>
      </c>
      <c r="DA38">
        <f>AJ38</f>
        <v>15.04</v>
      </c>
      <c r="DB38">
        <f>ROUND(((ROUND(AT38*CZ38,2)*1.1)*1.2),6)</f>
        <v>54.845999999999997</v>
      </c>
      <c r="DC38">
        <f>ROUND(((ROUND(AT38*AG38,2)*1.1)*1.2),6)</f>
        <v>8.3292000000000002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0</v>
      </c>
      <c r="DH38">
        <f>ROUND(ROUND(AG38*AK38,2)*CX38,2)</f>
        <v>0</v>
      </c>
      <c r="DI38">
        <f t="shared" si="0"/>
        <v>0</v>
      </c>
      <c r="DJ38">
        <f>DG38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ROW(Source!A119)</f>
        <v>119</v>
      </c>
      <c r="B39">
        <v>59522476</v>
      </c>
      <c r="C39">
        <v>59522954</v>
      </c>
      <c r="D39">
        <v>30574129</v>
      </c>
      <c r="E39">
        <v>1</v>
      </c>
      <c r="F39">
        <v>1</v>
      </c>
      <c r="G39">
        <v>30515945</v>
      </c>
      <c r="H39">
        <v>3</v>
      </c>
      <c r="I39" t="s">
        <v>248</v>
      </c>
      <c r="J39" t="s">
        <v>249</v>
      </c>
      <c r="K39" t="s">
        <v>250</v>
      </c>
      <c r="L39">
        <v>1354</v>
      </c>
      <c r="N39">
        <v>1010</v>
      </c>
      <c r="O39" t="s">
        <v>247</v>
      </c>
      <c r="P39" t="s">
        <v>247</v>
      </c>
      <c r="Q39">
        <v>1</v>
      </c>
      <c r="W39">
        <v>0</v>
      </c>
      <c r="X39">
        <v>-402827976</v>
      </c>
      <c r="Y39">
        <f>(AT39*1)</f>
        <v>208</v>
      </c>
      <c r="AA39">
        <v>88.29</v>
      </c>
      <c r="AB39">
        <v>0</v>
      </c>
      <c r="AC39">
        <v>0</v>
      </c>
      <c r="AD39">
        <v>0</v>
      </c>
      <c r="AE39">
        <v>8.82</v>
      </c>
      <c r="AF39">
        <v>0</v>
      </c>
      <c r="AG39">
        <v>0</v>
      </c>
      <c r="AH39">
        <v>0</v>
      </c>
      <c r="AI39">
        <v>9.26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208</v>
      </c>
      <c r="AU39" t="s">
        <v>26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ROUND(Y39*Source!I119,9)</f>
        <v>0</v>
      </c>
      <c r="CY39">
        <f>AA39</f>
        <v>88.29</v>
      </c>
      <c r="CZ39">
        <f>AE39</f>
        <v>8.82</v>
      </c>
      <c r="DA39">
        <f>AI39</f>
        <v>9.26</v>
      </c>
      <c r="DB39">
        <f>ROUND((ROUND(AT39*CZ39,2)*1),6)</f>
        <v>1834.56</v>
      </c>
      <c r="DC39">
        <f>ROUND((ROUND(AT39*AG39,2)*1),6)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>ROUND(ROUND(AG39,2)*CX39,2)</f>
        <v>0</v>
      </c>
      <c r="DI39">
        <f t="shared" si="0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2ADE-2E62-440C-BD33-8144C59B23F4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4817-4915-4C19-8584-04FFB02017DA}">
  <dimension ref="A1:U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251</v>
      </c>
      <c r="T1" t="s">
        <v>265</v>
      </c>
      <c r="U1" t="s">
        <v>252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253</v>
      </c>
      <c r="H2" t="s">
        <v>3</v>
      </c>
      <c r="I2" t="s">
        <v>253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254</v>
      </c>
      <c r="T2" t="s">
        <v>255</v>
      </c>
      <c r="U2" t="s">
        <v>256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251</v>
      </c>
      <c r="T3" t="s">
        <v>265</v>
      </c>
      <c r="U3" t="s">
        <v>252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251</v>
      </c>
      <c r="T4" t="s">
        <v>265</v>
      </c>
      <c r="U4" t="s">
        <v>252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251</v>
      </c>
      <c r="T5" t="s">
        <v>265</v>
      </c>
      <c r="U5" t="s">
        <v>252</v>
      </c>
    </row>
    <row r="6" spans="1:21" x14ac:dyDescent="0.2">
      <c r="A6">
        <v>33</v>
      </c>
      <c r="B6">
        <v>1</v>
      </c>
      <c r="C6" t="s">
        <v>3</v>
      </c>
      <c r="D6" t="s">
        <v>26</v>
      </c>
      <c r="E6" t="s">
        <v>257</v>
      </c>
      <c r="F6" t="s">
        <v>257</v>
      </c>
      <c r="G6" t="s">
        <v>258</v>
      </c>
      <c r="H6" t="s">
        <v>3</v>
      </c>
      <c r="I6" t="s">
        <v>258</v>
      </c>
      <c r="J6" t="s">
        <v>257</v>
      </c>
      <c r="K6" t="s">
        <v>3</v>
      </c>
      <c r="L6" t="s">
        <v>3</v>
      </c>
      <c r="M6" t="s">
        <v>3</v>
      </c>
      <c r="N6" t="s">
        <v>26</v>
      </c>
      <c r="O6" t="s">
        <v>257</v>
      </c>
      <c r="P6" t="s">
        <v>3</v>
      </c>
      <c r="Q6" t="s">
        <v>3</v>
      </c>
      <c r="R6" t="s">
        <v>3</v>
      </c>
      <c r="S6" t="s">
        <v>259</v>
      </c>
      <c r="T6" t="s">
        <v>260</v>
      </c>
      <c r="U6" t="s">
        <v>256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251</v>
      </c>
      <c r="T7" t="s">
        <v>265</v>
      </c>
      <c r="U7" t="s">
        <v>252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251</v>
      </c>
      <c r="T8" t="s">
        <v>265</v>
      </c>
      <c r="U8" t="s">
        <v>252</v>
      </c>
    </row>
    <row r="9" spans="1:21" x14ac:dyDescent="0.2">
      <c r="A9">
        <v>71</v>
      </c>
      <c r="B9">
        <v>1</v>
      </c>
      <c r="C9" t="s">
        <v>3</v>
      </c>
      <c r="D9" t="s">
        <v>3</v>
      </c>
      <c r="E9" t="s">
        <v>36</v>
      </c>
      <c r="F9" t="s">
        <v>36</v>
      </c>
      <c r="G9" t="s">
        <v>36</v>
      </c>
      <c r="H9" t="s">
        <v>3</v>
      </c>
      <c r="I9" t="s">
        <v>36</v>
      </c>
      <c r="J9" t="s">
        <v>36</v>
      </c>
      <c r="K9" t="s">
        <v>3</v>
      </c>
      <c r="L9" t="s">
        <v>3</v>
      </c>
      <c r="M9" t="s">
        <v>3</v>
      </c>
      <c r="N9" t="s">
        <v>3</v>
      </c>
      <c r="O9" t="s">
        <v>36</v>
      </c>
      <c r="P9" t="s">
        <v>3</v>
      </c>
      <c r="Q9" t="s">
        <v>3</v>
      </c>
      <c r="R9" t="s">
        <v>3</v>
      </c>
      <c r="S9" t="s">
        <v>251</v>
      </c>
      <c r="T9" t="s">
        <v>265</v>
      </c>
      <c r="U9" t="s">
        <v>252</v>
      </c>
    </row>
    <row r="10" spans="1:21" x14ac:dyDescent="0.2">
      <c r="A10">
        <v>108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251</v>
      </c>
      <c r="T10" t="s">
        <v>265</v>
      </c>
      <c r="U10" t="s">
        <v>252</v>
      </c>
    </row>
    <row r="11" spans="1:21" x14ac:dyDescent="0.2">
      <c r="A11">
        <v>108</v>
      </c>
      <c r="B11">
        <v>1</v>
      </c>
      <c r="C11" t="s">
        <v>3</v>
      </c>
      <c r="D11" t="s">
        <v>26</v>
      </c>
      <c r="E11" t="s">
        <v>261</v>
      </c>
      <c r="F11" t="s">
        <v>261</v>
      </c>
      <c r="G11" t="s">
        <v>261</v>
      </c>
      <c r="H11" t="s">
        <v>3</v>
      </c>
      <c r="I11" t="s">
        <v>261</v>
      </c>
      <c r="J11" t="s">
        <v>261</v>
      </c>
      <c r="K11" t="s">
        <v>3</v>
      </c>
      <c r="L11" t="s">
        <v>3</v>
      </c>
      <c r="M11" t="s">
        <v>3</v>
      </c>
      <c r="N11" t="s">
        <v>26</v>
      </c>
      <c r="O11" t="s">
        <v>262</v>
      </c>
      <c r="P11" t="s">
        <v>3</v>
      </c>
      <c r="Q11" t="s">
        <v>3</v>
      </c>
      <c r="R11" t="s">
        <v>3</v>
      </c>
      <c r="S11" t="s">
        <v>263</v>
      </c>
      <c r="T11" t="s">
        <v>269</v>
      </c>
      <c r="U11" t="s">
        <v>264</v>
      </c>
    </row>
    <row r="12" spans="1:21" x14ac:dyDescent="0.2">
      <c r="A12">
        <v>109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251</v>
      </c>
      <c r="T12" t="s">
        <v>265</v>
      </c>
      <c r="U12" t="s">
        <v>252</v>
      </c>
    </row>
    <row r="13" spans="1:21" x14ac:dyDescent="0.2">
      <c r="A13">
        <v>110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251</v>
      </c>
      <c r="T13" t="s">
        <v>265</v>
      </c>
      <c r="U13" t="s">
        <v>252</v>
      </c>
    </row>
    <row r="14" spans="1:21" x14ac:dyDescent="0.2">
      <c r="A14">
        <v>110</v>
      </c>
      <c r="B14">
        <v>1</v>
      </c>
      <c r="C14" t="s">
        <v>3</v>
      </c>
      <c r="D14" t="s">
        <v>26</v>
      </c>
      <c r="E14" t="s">
        <v>261</v>
      </c>
      <c r="F14" t="s">
        <v>261</v>
      </c>
      <c r="G14" t="s">
        <v>261</v>
      </c>
      <c r="H14" t="s">
        <v>3</v>
      </c>
      <c r="I14" t="s">
        <v>261</v>
      </c>
      <c r="J14" t="s">
        <v>261</v>
      </c>
      <c r="K14" t="s">
        <v>3</v>
      </c>
      <c r="L14" t="s">
        <v>3</v>
      </c>
      <c r="M14" t="s">
        <v>3</v>
      </c>
      <c r="N14" t="s">
        <v>26</v>
      </c>
      <c r="O14" t="s">
        <v>262</v>
      </c>
      <c r="P14" t="s">
        <v>3</v>
      </c>
      <c r="Q14" t="s">
        <v>3</v>
      </c>
      <c r="R14" t="s">
        <v>3</v>
      </c>
      <c r="S14" t="s">
        <v>263</v>
      </c>
      <c r="T14" t="s">
        <v>269</v>
      </c>
      <c r="U14" t="s">
        <v>264</v>
      </c>
    </row>
    <row r="15" spans="1:21" x14ac:dyDescent="0.2">
      <c r="A15">
        <v>112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251</v>
      </c>
      <c r="T15" t="s">
        <v>265</v>
      </c>
      <c r="U15" t="s">
        <v>252</v>
      </c>
    </row>
    <row r="16" spans="1:21" x14ac:dyDescent="0.2">
      <c r="A16">
        <v>112</v>
      </c>
      <c r="B16">
        <v>1</v>
      </c>
      <c r="C16" t="s">
        <v>3</v>
      </c>
      <c r="D16" t="s">
        <v>26</v>
      </c>
      <c r="E16" t="s">
        <v>261</v>
      </c>
      <c r="F16" t="s">
        <v>261</v>
      </c>
      <c r="G16" t="s">
        <v>261</v>
      </c>
      <c r="H16" t="s">
        <v>3</v>
      </c>
      <c r="I16" t="s">
        <v>261</v>
      </c>
      <c r="J16" t="s">
        <v>261</v>
      </c>
      <c r="K16" t="s">
        <v>3</v>
      </c>
      <c r="L16" t="s">
        <v>3</v>
      </c>
      <c r="M16" t="s">
        <v>3</v>
      </c>
      <c r="N16" t="s">
        <v>26</v>
      </c>
      <c r="O16" t="s">
        <v>262</v>
      </c>
      <c r="P16" t="s">
        <v>3</v>
      </c>
      <c r="Q16" t="s">
        <v>3</v>
      </c>
      <c r="R16" t="s">
        <v>3</v>
      </c>
      <c r="S16" t="s">
        <v>263</v>
      </c>
      <c r="T16" t="s">
        <v>269</v>
      </c>
      <c r="U16" t="s">
        <v>264</v>
      </c>
    </row>
    <row r="17" spans="1:21" x14ac:dyDescent="0.2">
      <c r="A17">
        <v>113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251</v>
      </c>
      <c r="T17" t="s">
        <v>265</v>
      </c>
      <c r="U17" t="s">
        <v>252</v>
      </c>
    </row>
    <row r="18" spans="1:21" x14ac:dyDescent="0.2">
      <c r="A18">
        <v>113</v>
      </c>
      <c r="B18">
        <v>1</v>
      </c>
      <c r="C18" t="s">
        <v>3</v>
      </c>
      <c r="D18" t="s">
        <v>26</v>
      </c>
      <c r="E18" t="s">
        <v>261</v>
      </c>
      <c r="F18" t="s">
        <v>261</v>
      </c>
      <c r="G18" t="s">
        <v>261</v>
      </c>
      <c r="H18" t="s">
        <v>3</v>
      </c>
      <c r="I18" t="s">
        <v>261</v>
      </c>
      <c r="J18" t="s">
        <v>261</v>
      </c>
      <c r="K18" t="s">
        <v>3</v>
      </c>
      <c r="L18" t="s">
        <v>3</v>
      </c>
      <c r="M18" t="s">
        <v>3</v>
      </c>
      <c r="N18" t="s">
        <v>26</v>
      </c>
      <c r="O18" t="s">
        <v>262</v>
      </c>
      <c r="P18" t="s">
        <v>3</v>
      </c>
      <c r="Q18" t="s">
        <v>3</v>
      </c>
      <c r="R18" t="s">
        <v>3</v>
      </c>
      <c r="S18" t="s">
        <v>263</v>
      </c>
      <c r="T18" t="s">
        <v>269</v>
      </c>
      <c r="U18" t="s">
        <v>264</v>
      </c>
    </row>
    <row r="19" spans="1:21" x14ac:dyDescent="0.2">
      <c r="A19">
        <v>115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251</v>
      </c>
      <c r="T19" t="s">
        <v>265</v>
      </c>
      <c r="U19" t="s">
        <v>252</v>
      </c>
    </row>
    <row r="20" spans="1:21" x14ac:dyDescent="0.2">
      <c r="A20">
        <v>115</v>
      </c>
      <c r="B20">
        <v>1</v>
      </c>
      <c r="C20" t="s">
        <v>3</v>
      </c>
      <c r="D20" t="s">
        <v>26</v>
      </c>
      <c r="E20" t="s">
        <v>261</v>
      </c>
      <c r="F20" t="s">
        <v>261</v>
      </c>
      <c r="G20" t="s">
        <v>261</v>
      </c>
      <c r="H20" t="s">
        <v>3</v>
      </c>
      <c r="I20" t="s">
        <v>261</v>
      </c>
      <c r="J20" t="s">
        <v>261</v>
      </c>
      <c r="K20" t="s">
        <v>3</v>
      </c>
      <c r="L20" t="s">
        <v>3</v>
      </c>
      <c r="M20" t="s">
        <v>3</v>
      </c>
      <c r="N20" t="s">
        <v>26</v>
      </c>
      <c r="O20" t="s">
        <v>262</v>
      </c>
      <c r="P20" t="s">
        <v>3</v>
      </c>
      <c r="Q20" t="s">
        <v>3</v>
      </c>
      <c r="R20" t="s">
        <v>3</v>
      </c>
      <c r="S20" t="s">
        <v>263</v>
      </c>
      <c r="T20" t="s">
        <v>269</v>
      </c>
      <c r="U20" t="s">
        <v>264</v>
      </c>
    </row>
    <row r="21" spans="1:21" x14ac:dyDescent="0.2">
      <c r="A21">
        <v>117</v>
      </c>
      <c r="B21">
        <v>1</v>
      </c>
      <c r="C21" t="s">
        <v>3</v>
      </c>
      <c r="D21" t="s">
        <v>3</v>
      </c>
      <c r="E21" t="s">
        <v>36</v>
      </c>
      <c r="F21" t="s">
        <v>36</v>
      </c>
      <c r="G21" t="s">
        <v>36</v>
      </c>
      <c r="H21" t="s">
        <v>3</v>
      </c>
      <c r="I21" t="s">
        <v>36</v>
      </c>
      <c r="J21" t="s">
        <v>36</v>
      </c>
      <c r="K21" t="s">
        <v>3</v>
      </c>
      <c r="L21" t="s">
        <v>3</v>
      </c>
      <c r="M21" t="s">
        <v>3</v>
      </c>
      <c r="N21" t="s">
        <v>3</v>
      </c>
      <c r="O21" t="s">
        <v>36</v>
      </c>
      <c r="P21" t="s">
        <v>3</v>
      </c>
      <c r="Q21" t="s">
        <v>3</v>
      </c>
      <c r="R21" t="s">
        <v>3</v>
      </c>
      <c r="S21" t="s">
        <v>251</v>
      </c>
      <c r="T21" t="s">
        <v>265</v>
      </c>
      <c r="U21" t="s">
        <v>252</v>
      </c>
    </row>
    <row r="22" spans="1:21" x14ac:dyDescent="0.2">
      <c r="A22">
        <v>117</v>
      </c>
      <c r="B22">
        <v>1</v>
      </c>
      <c r="C22" t="s">
        <v>3</v>
      </c>
      <c r="D22" t="s">
        <v>26</v>
      </c>
      <c r="E22" t="s">
        <v>261</v>
      </c>
      <c r="F22" t="s">
        <v>261</v>
      </c>
      <c r="G22" t="s">
        <v>261</v>
      </c>
      <c r="H22" t="s">
        <v>3</v>
      </c>
      <c r="I22" t="s">
        <v>261</v>
      </c>
      <c r="J22" t="s">
        <v>261</v>
      </c>
      <c r="K22" t="s">
        <v>3</v>
      </c>
      <c r="L22" t="s">
        <v>3</v>
      </c>
      <c r="M22" t="s">
        <v>3</v>
      </c>
      <c r="N22" t="s">
        <v>26</v>
      </c>
      <c r="O22" t="s">
        <v>262</v>
      </c>
      <c r="P22" t="s">
        <v>3</v>
      </c>
      <c r="Q22" t="s">
        <v>3</v>
      </c>
      <c r="R22" t="s">
        <v>3</v>
      </c>
      <c r="S22" t="s">
        <v>263</v>
      </c>
      <c r="T22" t="s">
        <v>269</v>
      </c>
      <c r="U22" t="s">
        <v>264</v>
      </c>
    </row>
    <row r="23" spans="1:21" x14ac:dyDescent="0.2">
      <c r="A23">
        <v>118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251</v>
      </c>
      <c r="T23" t="s">
        <v>265</v>
      </c>
      <c r="U23" t="s">
        <v>252</v>
      </c>
    </row>
    <row r="24" spans="1:21" x14ac:dyDescent="0.2">
      <c r="A24">
        <v>119</v>
      </c>
      <c r="B24">
        <v>1</v>
      </c>
      <c r="C24" t="s">
        <v>3</v>
      </c>
      <c r="D24" t="s">
        <v>3</v>
      </c>
      <c r="E24" t="s">
        <v>36</v>
      </c>
      <c r="F24" t="s">
        <v>36</v>
      </c>
      <c r="G24" t="s">
        <v>36</v>
      </c>
      <c r="H24" t="s">
        <v>3</v>
      </c>
      <c r="I24" t="s">
        <v>36</v>
      </c>
      <c r="J24" t="s">
        <v>36</v>
      </c>
      <c r="K24" t="s">
        <v>3</v>
      </c>
      <c r="L24" t="s">
        <v>3</v>
      </c>
      <c r="M24" t="s">
        <v>3</v>
      </c>
      <c r="N24" t="s">
        <v>3</v>
      </c>
      <c r="O24" t="s">
        <v>36</v>
      </c>
      <c r="P24" t="s">
        <v>3</v>
      </c>
      <c r="Q24" t="s">
        <v>3</v>
      </c>
      <c r="R24" t="s">
        <v>3</v>
      </c>
      <c r="S24" t="s">
        <v>251</v>
      </c>
      <c r="T24" t="s">
        <v>265</v>
      </c>
      <c r="U24" t="s">
        <v>252</v>
      </c>
    </row>
    <row r="25" spans="1:21" x14ac:dyDescent="0.2">
      <c r="A25">
        <v>119</v>
      </c>
      <c r="B25">
        <v>1</v>
      </c>
      <c r="C25" t="s">
        <v>3</v>
      </c>
      <c r="D25" t="s">
        <v>26</v>
      </c>
      <c r="E25" t="s">
        <v>261</v>
      </c>
      <c r="F25" t="s">
        <v>261</v>
      </c>
      <c r="G25" t="s">
        <v>261</v>
      </c>
      <c r="H25" t="s">
        <v>3</v>
      </c>
      <c r="I25" t="s">
        <v>261</v>
      </c>
      <c r="J25" t="s">
        <v>261</v>
      </c>
      <c r="K25" t="s">
        <v>3</v>
      </c>
      <c r="L25" t="s">
        <v>3</v>
      </c>
      <c r="M25" t="s">
        <v>3</v>
      </c>
      <c r="N25" t="s">
        <v>26</v>
      </c>
      <c r="O25" t="s">
        <v>262</v>
      </c>
      <c r="P25" t="s">
        <v>3</v>
      </c>
      <c r="Q25" t="s">
        <v>3</v>
      </c>
      <c r="R25" t="s">
        <v>3</v>
      </c>
      <c r="S25" t="s">
        <v>263</v>
      </c>
      <c r="T25" t="s">
        <v>269</v>
      </c>
      <c r="U25" t="s">
        <v>264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AC75-82B2-45CC-83F7-B758E1764242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08-01-02</v>
      </c>
      <c r="G12" t="str">
        <f>Source!G12</f>
        <v>08-01-02 Кабельные линии 10 кВ в траншее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2025-04-23T09:31:40Z</dcterms:created>
  <dcterms:modified xsi:type="dcterms:W3CDTF">2025-04-23T09:34:57Z</dcterms:modified>
</cp:coreProperties>
</file>